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ELIZABETH FOLDER\elizabeth yohannes\PREGNANCY_PROTEOME_2018\MANUSCRIPT\International Journal of Molecular Sciences\IJMS SUBMISION 20220427\"/>
    </mc:Choice>
  </mc:AlternateContent>
  <bookViews>
    <workbookView xWindow="0" yWindow="0" windowWidth="19110" windowHeight="6000"/>
  </bookViews>
  <sheets>
    <sheet name="COMPARISON" sheetId="1" r:id="rId1"/>
    <sheet name="raw" sheetId="5" r:id="rId2"/>
    <sheet name="Romero et al" sheetId="3" r:id="rId3"/>
    <sheet name="Aghaeepour et al. " sheetId="4" r:id="rId4"/>
    <sheet name="Yohannes et al." sheetId="6" r:id="rId5"/>
  </sheets>
  <definedNames>
    <definedName name="_xlnm._FilterDatabase" localSheetId="0" hidden="1">COMPARISON!$I$10:$I$10</definedName>
    <definedName name="_xlnm._FilterDatabase" localSheetId="1" hidden="1">raw!$K$1:$M$1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1" l="1"/>
  <c r="E88" i="1"/>
  <c r="C126" i="1"/>
  <c r="G42" i="1"/>
  <c r="G41" i="1"/>
  <c r="E87" i="1"/>
  <c r="E86" i="1"/>
  <c r="C125" i="1"/>
  <c r="C124" i="1"/>
  <c r="J4" i="6" l="1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" i="6"/>
  <c r="H3" i="5" l="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2" i="5"/>
</calcChain>
</file>

<file path=xl/sharedStrings.xml><?xml version="1.0" encoding="utf-8"?>
<sst xmlns="http://schemas.openxmlformats.org/spreadsheetml/2006/main" count="2080" uniqueCount="721">
  <si>
    <t>B7-H2</t>
  </si>
  <si>
    <t>BLC</t>
  </si>
  <si>
    <t>CAMK2B</t>
  </si>
  <si>
    <t>CAMK2D</t>
  </si>
  <si>
    <t>FYN</t>
  </si>
  <si>
    <t>HGFA</t>
  </si>
  <si>
    <t>HRG</t>
  </si>
  <si>
    <t>IGFBP-4</t>
  </si>
  <si>
    <t>Integrin a1b1</t>
  </si>
  <si>
    <t>JAK2</t>
  </si>
  <si>
    <t>MMP12</t>
  </si>
  <si>
    <t>MP2K4</t>
  </si>
  <si>
    <t>MAP2K4</t>
  </si>
  <si>
    <t>PAK6</t>
  </si>
  <si>
    <t>SCF sR</t>
  </si>
  <si>
    <t>KIT</t>
  </si>
  <si>
    <t>CTAP-III</t>
  </si>
  <si>
    <t>ECE1</t>
  </si>
  <si>
    <t>GCP-2</t>
  </si>
  <si>
    <t>Granulysin</t>
  </si>
  <si>
    <t>GNLY</t>
  </si>
  <si>
    <t>Haptoglobin, Mixed Type</t>
  </si>
  <si>
    <t>LEAP-1</t>
  </si>
  <si>
    <t>HAMP</t>
  </si>
  <si>
    <t>MMP9</t>
  </si>
  <si>
    <t>Myeloperoxidase</t>
  </si>
  <si>
    <t>NAP-2</t>
  </si>
  <si>
    <t>PF-4</t>
  </si>
  <si>
    <t>PTK6</t>
  </si>
  <si>
    <t>RAN</t>
  </si>
  <si>
    <t>Renin</t>
  </si>
  <si>
    <t>SDF-1</t>
  </si>
  <si>
    <t>CXCL12</t>
  </si>
  <si>
    <t>SRCN1</t>
  </si>
  <si>
    <t>TGM3</t>
  </si>
  <si>
    <t>TSG-6</t>
  </si>
  <si>
    <t>ANGPT2</t>
  </si>
  <si>
    <t>FCN1</t>
  </si>
  <si>
    <t>Growth hormone receptor</t>
  </si>
  <si>
    <t>MPIF-1</t>
  </si>
  <si>
    <t>SAA</t>
  </si>
  <si>
    <t>SLIK5</t>
  </si>
  <si>
    <t>SLITRK5</t>
  </si>
  <si>
    <t>sRAGE</t>
  </si>
  <si>
    <t>B7-H1</t>
  </si>
  <si>
    <t>CD274</t>
  </si>
  <si>
    <t>BGN</t>
  </si>
  <si>
    <t>BMP1</t>
  </si>
  <si>
    <t>CTSA</t>
  </si>
  <si>
    <t>DDR1</t>
  </si>
  <si>
    <t>FGF23</t>
  </si>
  <si>
    <t>FN1.3</t>
  </si>
  <si>
    <t>GNS</t>
  </si>
  <si>
    <t>GRN</t>
  </si>
  <si>
    <t>IDS</t>
  </si>
  <si>
    <t>IGFBP-2</t>
  </si>
  <si>
    <t>IL-1 sRI</t>
  </si>
  <si>
    <t>IL-22BP</t>
  </si>
  <si>
    <t>IL22RA2</t>
  </si>
  <si>
    <t>LG3BP</t>
  </si>
  <si>
    <t>TFF3</t>
  </si>
  <si>
    <t>GPC3</t>
  </si>
  <si>
    <t>PRL</t>
  </si>
  <si>
    <t>AFP</t>
  </si>
  <si>
    <t>CSF1R</t>
  </si>
  <si>
    <t>RET</t>
  </si>
  <si>
    <t>PAPPA</t>
  </si>
  <si>
    <t>SST</t>
  </si>
  <si>
    <t>SEMA6A</t>
  </si>
  <si>
    <t>Semaphorin-6A</t>
  </si>
  <si>
    <t>SPOCK2</t>
  </si>
  <si>
    <t>LGMN</t>
  </si>
  <si>
    <t>IGFBP7</t>
  </si>
  <si>
    <t>N6AMT1</t>
  </si>
  <si>
    <t>PLXNB2</t>
  </si>
  <si>
    <t>C10orf54</t>
  </si>
  <si>
    <t>PGF</t>
  </si>
  <si>
    <t>SLC25A18</t>
  </si>
  <si>
    <t>CA6</t>
  </si>
  <si>
    <t>TGFBR3</t>
  </si>
  <si>
    <t>TNNT2</t>
  </si>
  <si>
    <t>LY86</t>
  </si>
  <si>
    <t>PRSS27</t>
  </si>
  <si>
    <t>ITIH4</t>
  </si>
  <si>
    <t>EPHB4</t>
  </si>
  <si>
    <t>GPT</t>
  </si>
  <si>
    <t>EPHA1</t>
  </si>
  <si>
    <t>GDF15</t>
  </si>
  <si>
    <t>PIGR</t>
  </si>
  <si>
    <t>BIRC5</t>
  </si>
  <si>
    <t>CCL28</t>
  </si>
  <si>
    <t>CNTN4</t>
  </si>
  <si>
    <t>CHKB</t>
  </si>
  <si>
    <t>FLT4</t>
  </si>
  <si>
    <t>APOL1</t>
  </si>
  <si>
    <t>S100A4</t>
  </si>
  <si>
    <t>CD200</t>
  </si>
  <si>
    <t>LMAN2</t>
  </si>
  <si>
    <t>STK17B</t>
  </si>
  <si>
    <t>OPCML</t>
  </si>
  <si>
    <t>CDH15</t>
  </si>
  <si>
    <t>PPP3R1</t>
  </si>
  <si>
    <t>DKKL1</t>
  </si>
  <si>
    <t>PDE2A</t>
  </si>
  <si>
    <t>MMP2</t>
  </si>
  <si>
    <t>LRIG3</t>
  </si>
  <si>
    <t>HSD17B1</t>
  </si>
  <si>
    <t>IL1RL2</t>
  </si>
  <si>
    <t>KLK14</t>
  </si>
  <si>
    <t>BCAR3</t>
  </si>
  <si>
    <t>ABL2</t>
  </si>
  <si>
    <t>POMC</t>
  </si>
  <si>
    <t>RTN4R</t>
  </si>
  <si>
    <t>NTRK3</t>
  </si>
  <si>
    <t>CD63</t>
  </si>
  <si>
    <t>NTRK2</t>
  </si>
  <si>
    <t>HFE2</t>
  </si>
  <si>
    <t>DCN</t>
  </si>
  <si>
    <t>M-CSF R</t>
  </si>
  <si>
    <t>MIP-5</t>
  </si>
  <si>
    <t>TSP2</t>
  </si>
  <si>
    <t>VEGF sR3</t>
  </si>
  <si>
    <t>vWF</t>
  </si>
  <si>
    <t>ACY1</t>
  </si>
  <si>
    <t>BOC</t>
  </si>
  <si>
    <t>BSSP4</t>
  </si>
  <si>
    <t>CATZ</t>
  </si>
  <si>
    <t>ENPP7</t>
  </si>
  <si>
    <t>EphA1</t>
  </si>
  <si>
    <t>EPHB2</t>
  </si>
  <si>
    <t>Epo</t>
  </si>
  <si>
    <t>Glypican 3</t>
  </si>
  <si>
    <t>IGFBP-1</t>
  </si>
  <si>
    <t>IL-17B</t>
  </si>
  <si>
    <t>Insulin</t>
  </si>
  <si>
    <t>Lactoferrin</t>
  </si>
  <si>
    <t>PAPP-A</t>
  </si>
  <si>
    <t>PCSK9</t>
  </si>
  <si>
    <t>PlGF</t>
  </si>
  <si>
    <t>sCD163</t>
  </si>
  <si>
    <t>SHBG</t>
  </si>
  <si>
    <t>TECK</t>
  </si>
  <si>
    <t>TSH</t>
  </si>
  <si>
    <t>VEGF121</t>
  </si>
  <si>
    <t>ADAM12</t>
  </si>
  <si>
    <t>CST3</t>
  </si>
  <si>
    <t>EMAP-2</t>
  </si>
  <si>
    <t>FABP</t>
  </si>
  <si>
    <t>FSTL3</t>
  </si>
  <si>
    <t>gpIIbIIIa</t>
  </si>
  <si>
    <t>GPNMB</t>
  </si>
  <si>
    <t>IGFBP-5</t>
  </si>
  <si>
    <t>IL-1 R4</t>
  </si>
  <si>
    <t>MMP1</t>
  </si>
  <si>
    <t>MMP7</t>
  </si>
  <si>
    <t>NET4</t>
  </si>
  <si>
    <t>NID2</t>
  </si>
  <si>
    <t>Nidogen</t>
  </si>
  <si>
    <t>OLR1</t>
  </si>
  <si>
    <t>OMD</t>
  </si>
  <si>
    <t>PAI-1</t>
  </si>
  <si>
    <t>Siglec-6</t>
  </si>
  <si>
    <t>uPA</t>
  </si>
  <si>
    <t xml:space="preserve">Yohannes et al. </t>
  </si>
  <si>
    <t>Platform</t>
  </si>
  <si>
    <t>SomaScan predifined 1,125 targets</t>
  </si>
  <si>
    <t>SomaScan predifined 1310 targets</t>
  </si>
  <si>
    <t>Orbitrap LC-MS/MS</t>
  </si>
  <si>
    <t xml:space="preserve">Romero et al. </t>
  </si>
  <si>
    <t>Study</t>
  </si>
  <si>
    <t xml:space="preserve">Aghaeepour et al. </t>
  </si>
  <si>
    <t>Plasma</t>
  </si>
  <si>
    <t>Serum</t>
  </si>
  <si>
    <t>FTH1 / FTL</t>
  </si>
  <si>
    <t>GHR</t>
  </si>
  <si>
    <t>&lt; 1.00E-16</t>
  </si>
  <si>
    <t>Q07654</t>
  </si>
  <si>
    <t>Trefoil factor 3</t>
  </si>
  <si>
    <t>P51654</t>
  </si>
  <si>
    <t>Glypican-3</t>
  </si>
  <si>
    <t>CSH1</t>
  </si>
  <si>
    <t>CSH2</t>
  </si>
  <si>
    <t>P0DML2</t>
  </si>
  <si>
    <t>P0DML3</t>
  </si>
  <si>
    <t>Chorionic somatomammotropin hormone</t>
  </si>
  <si>
    <t>P28799</t>
  </si>
  <si>
    <t>Granulins</t>
  </si>
  <si>
    <t>P01236</t>
  </si>
  <si>
    <t>Prolactin</t>
  </si>
  <si>
    <t>P02771</t>
  </si>
  <si>
    <t>Alpha-Fetoprotein</t>
  </si>
  <si>
    <t>P07333</t>
  </si>
  <si>
    <t>Macrophage colony-stimulating factor 1 receptor</t>
  </si>
  <si>
    <t>P13497</t>
  </si>
  <si>
    <t>Bone morphogenetic protein 1</t>
  </si>
  <si>
    <t>P07949</t>
  </si>
  <si>
    <t>Protooncogene tyrosine-protein kinase receptor Ret</t>
  </si>
  <si>
    <t>Q13219</t>
  </si>
  <si>
    <t>Pappalysin-1</t>
  </si>
  <si>
    <t>P61278</t>
  </si>
  <si>
    <t>Somatostatin-28</t>
  </si>
  <si>
    <t>Q9H2E6</t>
  </si>
  <si>
    <t>–0.167</t>
  </si>
  <si>
    <t>Q92563</t>
  </si>
  <si>
    <t>Testican-2</t>
  </si>
  <si>
    <t>Q99538</t>
  </si>
  <si>
    <t>Legumain</t>
  </si>
  <si>
    <t>–0.160</t>
  </si>
  <si>
    <t>Q16270</t>
  </si>
  <si>
    <t>Insulin-like growth factor-binding protein 7</t>
  </si>
  <si>
    <t>F11</t>
  </si>
  <si>
    <t>–0.157</t>
  </si>
  <si>
    <t>P03951</t>
  </si>
  <si>
    <t>Coagulation factor XI</t>
  </si>
  <si>
    <t>P21810</t>
  </si>
  <si>
    <t>Biglycan</t>
  </si>
  <si>
    <t>Q9Y5N5</t>
  </si>
  <si>
    <t>HemK methyltransferase family member 2</t>
  </si>
  <si>
    <t>O15031</t>
  </si>
  <si>
    <t>Plexin-B2</t>
  </si>
  <si>
    <t>Q9H7M9</t>
  </si>
  <si>
    <t>−</t>
  </si>
  <si>
    <t>Platelet receptor Gi24</t>
  </si>
  <si>
    <t>P49763</t>
  </si>
  <si>
    <t>Placenta growth factor</t>
  </si>
  <si>
    <t>Q9H1K4</t>
  </si>
  <si>
    <t>Mitochondrial glutamate carrier 2</t>
  </si>
  <si>
    <t>P23280</t>
  </si>
  <si>
    <t>Carbonic anhydrase 6</t>
  </si>
  <si>
    <t>P10721</t>
  </si>
  <si>
    <t>Mast/stem cell growth factor receptor kit</t>
  </si>
  <si>
    <t>F7</t>
  </si>
  <si>
    <t>P08709</t>
  </si>
  <si>
    <t>Coagulation factor VII</t>
  </si>
  <si>
    <t>Q03167</t>
  </si>
  <si>
    <t>Transforming growth factor beta receptor type 3</t>
  </si>
  <si>
    <t>P45379</t>
  </si>
  <si>
    <t>Troponin T, cardiac muscle</t>
  </si>
  <si>
    <t>–0.113</t>
  </si>
  <si>
    <t>P42892</t>
  </si>
  <si>
    <t>Endothelin-converting enzyme 1</t>
  </si>
  <si>
    <t>O95711</t>
  </si>
  <si>
    <t>Lymphocyte antigen 86</t>
  </si>
  <si>
    <t>Q9BQR3</t>
  </si>
  <si>
    <t>Serine protease 27</t>
  </si>
  <si>
    <t>–0.099</t>
  </si>
  <si>
    <t>Q14624</t>
  </si>
  <si>
    <t>Inter–alpha-trypsin inhibitor heavy chain H4</t>
  </si>
  <si>
    <t>Q9NZQ7</t>
  </si>
  <si>
    <t>Programmed cell death 1 ligand 1</t>
  </si>
  <si>
    <t>Q969J5</t>
  </si>
  <si>
    <t>Interleukin-22 receptor subunit alpha-2</t>
  </si>
  <si>
    <t>–0.092</t>
  </si>
  <si>
    <t>P22749</t>
  </si>
  <si>
    <t>P54760</t>
  </si>
  <si>
    <t>Ephrin type-B receptor 4</t>
  </si>
  <si>
    <t>FTH1</t>
  </si>
  <si>
    <t>FTL</t>
  </si>
  <si>
    <t>–0.085</t>
  </si>
  <si>
    <t>P02794</t>
  </si>
  <si>
    <t>P02792</t>
  </si>
  <si>
    <t>Ferritin</t>
  </si>
  <si>
    <t>P24298</t>
  </si>
  <si>
    <t>Alanine aminotransferase 1</t>
  </si>
  <si>
    <t>P21709</t>
  </si>
  <si>
    <t>Ephrin type A receptor 1</t>
  </si>
  <si>
    <t>Q99988</t>
  </si>
  <si>
    <t>Growth/differentiation factor 15</t>
  </si>
  <si>
    <t>P01833</t>
  </si>
  <si>
    <t>Polymeric immunoglobulin receptor</t>
  </si>
  <si>
    <t>O15392</t>
  </si>
  <si>
    <t>Baculoviral IAP repeat-containing protein 5</t>
  </si>
  <si>
    <t>Q9NRJ3</t>
  </si>
  <si>
    <t>C-C motif chemokine 28</t>
  </si>
  <si>
    <t>–0.065</t>
  </si>
  <si>
    <t>Q8IWV2</t>
  </si>
  <si>
    <t>Contactin-4</t>
  </si>
  <si>
    <t>Q9Y259</t>
  </si>
  <si>
    <t>Choline/ethanolamine kinase</t>
  </si>
  <si>
    <t>–0.062</t>
  </si>
  <si>
    <t>P48061</t>
  </si>
  <si>
    <t>Stromal cell-derived factor 1</t>
  </si>
  <si>
    <t>P35916</t>
  </si>
  <si>
    <t>Vascular endothelial growth factor receptor 3</t>
  </si>
  <si>
    <t>O14791</t>
  </si>
  <si>
    <t>Apolipoprotein L1</t>
  </si>
  <si>
    <t>–0.059</t>
  </si>
  <si>
    <t>P26447</t>
  </si>
  <si>
    <t>Protein S100-A4</t>
  </si>
  <si>
    <t>P41217</t>
  </si>
  <si>
    <t>OX-2 membrane glycoprotein</t>
  </si>
  <si>
    <t>Q12907</t>
  </si>
  <si>
    <t>Vesicular integral-membrane protein VIP36</t>
  </si>
  <si>
    <t>O94768</t>
  </si>
  <si>
    <t>Serine/threonine-protein kinase 17B</t>
  </si>
  <si>
    <t>Q14982</t>
  </si>
  <si>
    <t>Opioid-binding protein/cell adhesion molecule</t>
  </si>
  <si>
    <t>P55291</t>
  </si>
  <si>
    <t>Cadherin-15</t>
  </si>
  <si>
    <t>P63098</t>
  </si>
  <si>
    <t>Calcineurin subunit B type 1</t>
  </si>
  <si>
    <t>Q9UK85</t>
  </si>
  <si>
    <t>Dickkopf-like protein 1</t>
  </si>
  <si>
    <t>O00408</t>
  </si>
  <si>
    <t>cGMP-dependent 3′,5′-cyclic phosphodiesterase</t>
  </si>
  <si>
    <t>–0.037</t>
  </si>
  <si>
    <t>P08253</t>
  </si>
  <si>
    <t>72 kDa type IV collagenase</t>
  </si>
  <si>
    <t>P45985</t>
  </si>
  <si>
    <t>Dual specificity mitogen-activated protein kinase kinase 4</t>
  </si>
  <si>
    <t>–0.030</t>
  </si>
  <si>
    <t>P39900</t>
  </si>
  <si>
    <t>Macrophage metalloelastase</t>
  </si>
  <si>
    <t>Q6UXM1</t>
  </si>
  <si>
    <t>Leucine-rich repeats and immunoglobulin-like domains protein 3</t>
  </si>
  <si>
    <t>–0.028</t>
  </si>
  <si>
    <t>O94991</t>
  </si>
  <si>
    <t>SLIT and NTRK-like protein 5</t>
  </si>
  <si>
    <t>P14061</t>
  </si>
  <si>
    <t>Estradiol 17-beta-dehydrogenase 1</t>
  </si>
  <si>
    <t>–0.021</t>
  </si>
  <si>
    <t>Q9HB29</t>
  </si>
  <si>
    <t>Interleukin-1 receptor-like 2</t>
  </si>
  <si>
    <t>Q9P0G3</t>
  </si>
  <si>
    <t>Kallikrein-14</t>
  </si>
  <si>
    <t>O75815</t>
  </si>
  <si>
    <t>Breast cancer antiestrogen resistance protein 3</t>
  </si>
  <si>
    <t>P42684</t>
  </si>
  <si>
    <t>Abelson tyrosine-protein kinase 2</t>
  </si>
  <si>
    <t>P01189</t>
  </si>
  <si>
    <t>Beta-endorphin</t>
  </si>
  <si>
    <t>Q9BZR6</t>
  </si>
  <si>
    <t>Reticulon-4 receptor</t>
  </si>
  <si>
    <t>–0.011</t>
  </si>
  <si>
    <t>Q16288</t>
  </si>
  <si>
    <t>NT-3 growth factor receptor</t>
  </si>
  <si>
    <t>P08962</t>
  </si>
  <si>
    <t>CD63 antigen</t>
  </si>
  <si>
    <t>–0.007</t>
  </si>
  <si>
    <t>Q16620</t>
  </si>
  <si>
    <t>BDNF/NT-3 growth factors receptor</t>
  </si>
  <si>
    <t>Q6ZVN8</t>
  </si>
  <si>
    <t>Hemojuvelin</t>
  </si>
  <si>
    <t>–0.001</t>
  </si>
  <si>
    <t>P07585</t>
  </si>
  <si>
    <t>Decorin</t>
  </si>
  <si>
    <t>ICOS ligand</t>
  </si>
  <si>
    <t>O75144</t>
  </si>
  <si>
    <t>ICOSLG</t>
  </si>
  <si>
    <t>Decreasing</t>
  </si>
  <si>
    <t>Constant rate</t>
  </si>
  <si>
    <t>C-X-C motif chemokine 13</t>
  </si>
  <si>
    <t>O43927</t>
  </si>
  <si>
    <t>CXCL13</t>
  </si>
  <si>
    <t>Calcium/calmodulin-dependent protein kinase type II subunit beta</t>
  </si>
  <si>
    <t>Q13554</t>
  </si>
  <si>
    <t>Calcium/calmodulin-dependent protein kinase type II subunit delta</t>
  </si>
  <si>
    <t>Q13557</t>
  </si>
  <si>
    <t>Coagulation Factor XI</t>
  </si>
  <si>
    <t>Cyclophilin F</t>
  </si>
  <si>
    <t>Peptidyl-prolyl cis-trans isomerase F, mitochondrial</t>
  </si>
  <si>
    <t>P30405</t>
  </si>
  <si>
    <t>PPIF</t>
  </si>
  <si>
    <t>Tyrosine-protein kinase Fyn</t>
  </si>
  <si>
    <t>P06241</t>
  </si>
  <si>
    <t>Hepatocyte growth factor activator</t>
  </si>
  <si>
    <t>Q04756</t>
  </si>
  <si>
    <t>HGFAC</t>
  </si>
  <si>
    <t>Histidine-rich glycoprotein</t>
  </si>
  <si>
    <t>P04196</t>
  </si>
  <si>
    <t>Insulin-like growth factor-binding protein 4</t>
  </si>
  <si>
    <t>P22692</t>
  </si>
  <si>
    <t>IGFBP4</t>
  </si>
  <si>
    <t>Integrin alpha-I: beta-1 complex</t>
  </si>
  <si>
    <t>ITGA1 ITGB1</t>
  </si>
  <si>
    <t>Tyrosine-protein kinase JAK2</t>
  </si>
  <si>
    <t>O60674</t>
  </si>
  <si>
    <t>MMP-12</t>
  </si>
  <si>
    <t>Serine/threonine-protein kinase PAK 6</t>
  </si>
  <si>
    <t>Q9NQU5</t>
  </si>
  <si>
    <t>Mast/stem cell growth factor receptor Kit</t>
  </si>
  <si>
    <t>Connective tissue-activating peptide III</t>
  </si>
  <si>
    <t>P02775</t>
  </si>
  <si>
    <t>PPBP</t>
  </si>
  <si>
    <t>Decreasing rate</t>
  </si>
  <si>
    <t>C-X-C motif chemokine 6</t>
  </si>
  <si>
    <t>P80162</t>
  </si>
  <si>
    <t>CXCL6</t>
  </si>
  <si>
    <t>Haptoglobin</t>
  </si>
  <si>
    <t>P00738</t>
  </si>
  <si>
    <t>HP</t>
  </si>
  <si>
    <t>Hepcidin</t>
  </si>
  <si>
    <t>P81172</t>
  </si>
  <si>
    <t>MMP-9</t>
  </si>
  <si>
    <t>Matrix metalloproteinase-9</t>
  </si>
  <si>
    <t>P14780</t>
  </si>
  <si>
    <t>P05164</t>
  </si>
  <si>
    <t>MPO</t>
  </si>
  <si>
    <t>Neutrophil-activating peptide 2</t>
  </si>
  <si>
    <t>Platelet factor 4</t>
  </si>
  <si>
    <t>P02776</t>
  </si>
  <si>
    <t>PF4</t>
  </si>
  <si>
    <t>Protein-tyrosine kinase 6</t>
  </si>
  <si>
    <t>Q13882</t>
  </si>
  <si>
    <t>GTP-binding nuclear protein Ran</t>
  </si>
  <si>
    <t>P62826</t>
  </si>
  <si>
    <t>P00797</t>
  </si>
  <si>
    <t>REN</t>
  </si>
  <si>
    <t>Proto-oncogene tyrosine-protein kinase Src</t>
  </si>
  <si>
    <t>P12931</t>
  </si>
  <si>
    <t>SRC</t>
  </si>
  <si>
    <t>Protein-glutamine gamma-glutamyltransferase E</t>
  </si>
  <si>
    <t>Q08188</t>
  </si>
  <si>
    <t>Tumor necrosis factor-inducible gene 6 protein</t>
  </si>
  <si>
    <t>P98066</t>
  </si>
  <si>
    <t>TNFAIP6</t>
  </si>
  <si>
    <t>Angiopoietin-2</t>
  </si>
  <si>
    <t>O15123</t>
  </si>
  <si>
    <t>Increasing rate</t>
  </si>
  <si>
    <t>Carbonic anhydrase XIII</t>
  </si>
  <si>
    <t>Carbonic anhydrase 13</t>
  </si>
  <si>
    <t>Q8N1Q1</t>
  </si>
  <si>
    <t>CA13</t>
  </si>
  <si>
    <t>Ficolin-1</t>
  </si>
  <si>
    <t>O00602</t>
  </si>
  <si>
    <t>P10912</t>
  </si>
  <si>
    <t>C-C motif chemokine 23</t>
  </si>
  <si>
    <t>P55773</t>
  </si>
  <si>
    <t>CCL23</t>
  </si>
  <si>
    <t>Serum amyloid A-1 protein</t>
  </si>
  <si>
    <t>P0DJI8</t>
  </si>
  <si>
    <t>SAA1</t>
  </si>
  <si>
    <t>Advanced glycosylation end product-specific receptor, soluble</t>
  </si>
  <si>
    <t>Q15109</t>
  </si>
  <si>
    <t>AGER</t>
  </si>
  <si>
    <t>Increasing</t>
  </si>
  <si>
    <t>BMP-1</t>
  </si>
  <si>
    <t>Cathepsin A</t>
  </si>
  <si>
    <t>Lysosomal protective protein</t>
  </si>
  <si>
    <t>P10619</t>
  </si>
  <si>
    <t>discoidin domain receptor 1</t>
  </si>
  <si>
    <t>Epithelial discoidin domain-containing receptor 1</t>
  </si>
  <si>
    <t>Q08345</t>
  </si>
  <si>
    <t>Fibroblast growth factor 23</t>
  </si>
  <si>
    <t>Q9GZV9</t>
  </si>
  <si>
    <t>Fibronectin Fragment 3</t>
  </si>
  <si>
    <t>P02751</t>
  </si>
  <si>
    <t>FN1</t>
  </si>
  <si>
    <t>N-acetylglucosamine-6-sulfatase</t>
  </si>
  <si>
    <t>P15586</t>
  </si>
  <si>
    <t>Iduronate 2-sulfatase</t>
  </si>
  <si>
    <t>P22304</t>
  </si>
  <si>
    <t>Insulin-like growth factor-binding protein 2</t>
  </si>
  <si>
    <t>P18065</t>
  </si>
  <si>
    <t>IGFBP2</t>
  </si>
  <si>
    <t>Interleukin-1 receptor type 1</t>
  </si>
  <si>
    <t>P14778</t>
  </si>
  <si>
    <t>IL1R1</t>
  </si>
  <si>
    <t>Galectin-3-binding protein</t>
  </si>
  <si>
    <t>Q08380</t>
  </si>
  <si>
    <t>LGALS3BP</t>
  </si>
  <si>
    <t>C-C motif chemokine 15</t>
  </si>
  <si>
    <t>Q16663</t>
  </si>
  <si>
    <t>CCL15</t>
  </si>
  <si>
    <t>TGF-b R III</t>
  </si>
  <si>
    <t>Thrombospondin-2</t>
  </si>
  <si>
    <t>P35442</t>
  </si>
  <si>
    <t>THBS2</t>
  </si>
  <si>
    <t>von Willebrand factor</t>
  </si>
  <si>
    <t>P04275</t>
  </si>
  <si>
    <t>VWF</t>
  </si>
  <si>
    <t>Aminoacylase-1</t>
  </si>
  <si>
    <t>Q03154</t>
  </si>
  <si>
    <t>Brother of CDO</t>
  </si>
  <si>
    <t>Q9BWV1</t>
  </si>
  <si>
    <t>Brain-specific serine protease 4</t>
  </si>
  <si>
    <t>Q9GZN4</t>
  </si>
  <si>
    <t>PRSS22</t>
  </si>
  <si>
    <t>Cathepsin Z</t>
  </si>
  <si>
    <t>Q9UBR2</t>
  </si>
  <si>
    <t>CTSZ</t>
  </si>
  <si>
    <t>Coagulation Factor VII</t>
  </si>
  <si>
    <t>Ectonucleotide pyrophosphatase/phosphodiesterase family member 7</t>
  </si>
  <si>
    <t>Q6UWV6</t>
  </si>
  <si>
    <t>Ephrin type-A receptor 1</t>
  </si>
  <si>
    <t>Ephrin type-B receptor 2</t>
  </si>
  <si>
    <t>P29323</t>
  </si>
  <si>
    <t>Erythropoietin</t>
  </si>
  <si>
    <t>P01588</t>
  </si>
  <si>
    <t>EPO</t>
  </si>
  <si>
    <t>Insulin-like growth factor-binding protein 1</t>
  </si>
  <si>
    <t>P08833</t>
  </si>
  <si>
    <t>IGFBP1</t>
  </si>
  <si>
    <t>Interleukin-17B</t>
  </si>
  <si>
    <t>Q9UHF5</t>
  </si>
  <si>
    <t>IL17B</t>
  </si>
  <si>
    <t>P01308</t>
  </si>
  <si>
    <t>INS</t>
  </si>
  <si>
    <t>Lactotransferrin</t>
  </si>
  <si>
    <t>P02788</t>
  </si>
  <si>
    <t>LTF</t>
  </si>
  <si>
    <t>Proprotein convertase subtilisin/kexin type 9</t>
  </si>
  <si>
    <t>Q8NBP7</t>
  </si>
  <si>
    <t>Proto-oncogene tyrosine-protein kinase receptor Ret</t>
  </si>
  <si>
    <t>Scavenger receptor cysteine-rich type 1 protein M130</t>
  </si>
  <si>
    <t>Q86VB7</t>
  </si>
  <si>
    <t>CD163</t>
  </si>
  <si>
    <t>Sex hormone-binding globulin</t>
  </si>
  <si>
    <t>P04278</t>
  </si>
  <si>
    <t>C-C motif chemokine 25</t>
  </si>
  <si>
    <t>O15444</t>
  </si>
  <si>
    <t>CCL25</t>
  </si>
  <si>
    <t>Thyroid Stimulating Hormone</t>
  </si>
  <si>
    <t>CGA TSHB</t>
  </si>
  <si>
    <t>Vascular endothelial growth factor A, isoform 121</t>
  </si>
  <si>
    <t>P15692</t>
  </si>
  <si>
    <t>VEGFA</t>
  </si>
  <si>
    <t>Activin A</t>
  </si>
  <si>
    <t>Inhibin beta A chain</t>
  </si>
  <si>
    <t>P08476</t>
  </si>
  <si>
    <t>INHBA</t>
  </si>
  <si>
    <t>Disintegrin and metalloproteinase domain-containing protein 12</t>
  </si>
  <si>
    <t>O43184</t>
  </si>
  <si>
    <t>Cystatin C</t>
  </si>
  <si>
    <t>Cystatin-C</t>
  </si>
  <si>
    <t>P01034</t>
  </si>
  <si>
    <t>Endothelial monocyte-activating polypeptide 2</t>
  </si>
  <si>
    <t>Q12904</t>
  </si>
  <si>
    <t>AIMP1</t>
  </si>
  <si>
    <t>Fatty acid-binding protein, heart</t>
  </si>
  <si>
    <t>P05413</t>
  </si>
  <si>
    <t>FABP3</t>
  </si>
  <si>
    <t>Follistatin-related protein 3</t>
  </si>
  <si>
    <t>O95633</t>
  </si>
  <si>
    <t>Integrin alpha-IIb: beta-3 complex</t>
  </si>
  <si>
    <t>ITGA2B ITGB3</t>
  </si>
  <si>
    <t>Transmembrane glycoprotein NMB</t>
  </si>
  <si>
    <t>Q14956</t>
  </si>
  <si>
    <t>Insulin-like growth factor-binding protein 5</t>
  </si>
  <si>
    <t>P24593</t>
  </si>
  <si>
    <t>IGFBP5</t>
  </si>
  <si>
    <t>Interleukin-1 receptor-like 1</t>
  </si>
  <si>
    <t>Q01638</t>
  </si>
  <si>
    <t>IL1RL1</t>
  </si>
  <si>
    <t>MMP-1</t>
  </si>
  <si>
    <t>Interstitial collagenase</t>
  </si>
  <si>
    <t>P03956</t>
  </si>
  <si>
    <t>MMP-7</t>
  </si>
  <si>
    <t>Matrilysin</t>
  </si>
  <si>
    <t>P09237</t>
  </si>
  <si>
    <t>Netrin-4</t>
  </si>
  <si>
    <t>Q9HB63</t>
  </si>
  <si>
    <t>NTN4</t>
  </si>
  <si>
    <t>Nidogen-2</t>
  </si>
  <si>
    <t>Q14112</t>
  </si>
  <si>
    <t>Nidogen-1</t>
  </si>
  <si>
    <t>P14543</t>
  </si>
  <si>
    <t>NID1</t>
  </si>
  <si>
    <t>Oxidized low-density lipoprotein receptor 1</t>
  </si>
  <si>
    <t>P78380</t>
  </si>
  <si>
    <t>Osteomodulin</t>
  </si>
  <si>
    <t>Q99983</t>
  </si>
  <si>
    <t>OX2G</t>
  </si>
  <si>
    <t>Plasminogen activator inhibitor 1</t>
  </si>
  <si>
    <t>P05121</t>
  </si>
  <si>
    <t>SERPINE1</t>
  </si>
  <si>
    <t>Sialic acid-binding Ig-like lectin 6</t>
  </si>
  <si>
    <t>O43699</t>
  </si>
  <si>
    <t>SIGLEC6</t>
  </si>
  <si>
    <t>Urokinase-type plasminogen activator</t>
  </si>
  <si>
    <t>P00749</t>
  </si>
  <si>
    <t>PLAU</t>
  </si>
  <si>
    <t>UniProt</t>
  </si>
  <si>
    <t>Direction</t>
  </si>
  <si>
    <t>Target</t>
  </si>
  <si>
    <t>Target Full Name</t>
  </si>
  <si>
    <t>Gene Symbol</t>
  </si>
  <si>
    <t>FC</t>
  </si>
  <si>
    <t>p</t>
  </si>
  <si>
    <t>q</t>
  </si>
  <si>
    <t>Trend Type</t>
  </si>
  <si>
    <r>
      <t>P56199</t>
    </r>
    <r>
      <rPr>
        <sz val="9.65"/>
        <color rgb="FF212121"/>
        <rFont val="Cambria"/>
        <family val="1"/>
      </rPr>
      <t>, </t>
    </r>
    <r>
      <rPr>
        <u/>
        <sz val="9.65"/>
        <color rgb="FF376FAA"/>
        <rFont val="Cambria"/>
        <family val="1"/>
      </rPr>
      <t>P05556</t>
    </r>
  </si>
  <si>
    <r>
      <t>P01215</t>
    </r>
    <r>
      <rPr>
        <sz val="9.65"/>
        <color rgb="FF212121"/>
        <rFont val="Cambria"/>
        <family val="1"/>
      </rPr>
      <t> </t>
    </r>
    <r>
      <rPr>
        <u/>
        <sz val="9.65"/>
        <color rgb="FF376FAA"/>
        <rFont val="Cambria"/>
        <family val="1"/>
      </rPr>
      <t>P01222</t>
    </r>
  </si>
  <si>
    <r>
      <t>P08514</t>
    </r>
    <r>
      <rPr>
        <sz val="9.65"/>
        <color rgb="FF212121"/>
        <rFont val="Cambria"/>
        <family val="1"/>
      </rPr>
      <t> </t>
    </r>
    <r>
      <rPr>
        <u/>
        <sz val="9.65"/>
        <color rgb="FF376FAA"/>
        <rFont val="Cambria"/>
        <family val="1"/>
      </rPr>
      <t>P05106</t>
    </r>
  </si>
  <si>
    <r>
      <t>it</t>
    </r>
    <r>
      <rPr>
        <b/>
        <sz val="8"/>
        <color theme="1"/>
        <rFont val="Arial"/>
        <family val="2"/>
      </rPr>
      <t>a</t>
    </r>
  </si>
  <si>
    <t>Gene</t>
  </si>
  <si>
    <t>R value</t>
  </si>
  <si>
    <r>
      <t>P</t>
    </r>
    <r>
      <rPr>
        <b/>
        <sz val="11"/>
        <color theme="1"/>
        <rFont val="Arial"/>
        <family val="2"/>
      </rPr>
      <t> value</t>
    </r>
  </si>
  <si>
    <r>
      <t>UniProt</t>
    </r>
    <r>
      <rPr>
        <b/>
        <sz val="8"/>
        <color theme="1"/>
        <rFont val="Arial"/>
        <family val="2"/>
      </rPr>
      <t>b</t>
    </r>
  </si>
  <si>
    <t>Gene ID</t>
  </si>
  <si>
    <t>Target full name</t>
  </si>
  <si>
    <t>CSH1 / 2</t>
  </si>
  <si>
    <t>P02794 / P02792</t>
  </si>
  <si>
    <t>P0DML2  / P0DML3</t>
  </si>
  <si>
    <t>UniProtb</t>
  </si>
  <si>
    <t xml:space="preserve">Matrix </t>
  </si>
  <si>
    <t>direction</t>
  </si>
  <si>
    <t>symbol</t>
  </si>
  <si>
    <t xml:space="preserve">Plasma </t>
  </si>
  <si>
    <t>Accession</t>
  </si>
  <si>
    <t>Protein identity</t>
  </si>
  <si>
    <t>Log2 Fold change</t>
  </si>
  <si>
    <t>p-adj</t>
  </si>
  <si>
    <t>Bio-process</t>
  </si>
  <si>
    <t>Proteolysis, cell adhesion, integrin-mediated signaling pathway, myoblast fusion</t>
  </si>
  <si>
    <t>Chorionic somatomammotropin hormone 1 OS=Homo sapiens GN=CSH1 PE=1 SV=1 - [CSH1_HUMAN]</t>
  </si>
  <si>
    <t>JAK-STAT cascade involved in growth hormone signaling pathway.</t>
  </si>
  <si>
    <t>Q9UIQ6</t>
  </si>
  <si>
    <t>Leucyl-cystinyl aminopeptidase OS=Homo sapiens GN=LNPEP PE=1 SV=3 - [LCAP_HUMAN]</t>
  </si>
  <si>
    <t>Female pregnancy, antigen processing and presentation of exogenous peptide antigen via MHC class I, regulation of blood pressure, SMAD protein signal transduction.</t>
  </si>
  <si>
    <t>Pappalysin-1 OS=Homo sapiens GN=PAPPA PE=1 SV=3 - [PAPP1_HUMAN]</t>
  </si>
  <si>
    <t>3.56 E-14</t>
  </si>
  <si>
    <t>Female pregnancy, response to follicle-stimulating hormone.</t>
  </si>
  <si>
    <t>P11464</t>
  </si>
  <si>
    <t>Pregnancy-specific beta-1-glycoprotein 1 OS=Homo sapiens GN=PSG1 PE=1 SV=1 - [PSG1_HUMAN]</t>
  </si>
  <si>
    <t>Female pregnancy, defense response.</t>
  </si>
  <si>
    <t>P11465</t>
  </si>
  <si>
    <t>Pregnancy-specific beta-1-glycoprotein 2 OS=Homo sapiens GN=PSG2 PE=2 SV=2 - [PSG2_HUMAN]</t>
  </si>
  <si>
    <t>Female pregnancy, cell migration.</t>
  </si>
  <si>
    <t>Q9UQ72</t>
  </si>
  <si>
    <t>Pregnancy-specific beta-1-glycoprotein 11 OS=Homo sapiens GN=PSG11 PE=2 SV=3 - [PSG11_HUMAN]</t>
  </si>
  <si>
    <t>Female pregnancy</t>
  </si>
  <si>
    <t>Hepatocyte growth factor activator OS=Homo sapiens GN=HGFAC PE=1 SV=1 - [HGFA_HUMAN]</t>
  </si>
  <si>
    <t>Proteolysis</t>
  </si>
  <si>
    <t>P13727</t>
  </si>
  <si>
    <t>Bone marrow proteoglycan OS=Homo sapiens GN=PRG2 PE=1 SV=2 - [PRG2_HUMAN]</t>
  </si>
  <si>
    <t>Immune response, regulation of cytokine biosynthetic process.</t>
  </si>
  <si>
    <t>Macrophage colony-stimulating factor 1 receptor OS=Homo sapiens GN=CSF1R PE=1 SV=2 - [CSF1R_HUMAN]</t>
  </si>
  <si>
    <t>Inflammatory response, positive regulation of protein phosphorylation, signal transduction, transmembrane receptor protein tyrosine kinase signaling pathway</t>
  </si>
  <si>
    <t>Q00888</t>
  </si>
  <si>
    <t>Pregnancy-specific beta-1-glycoprotein 4 OS=Homo sapiens GN=PSG4 PE=2 SV=3 - [PSG4_HUMAN]</t>
  </si>
  <si>
    <t>P09466</t>
  </si>
  <si>
    <t>Glycodelin OS=Homo sapiens GN=PAEP PE=1 SV=2 - [PAEP_HUMAN]</t>
  </si>
  <si>
    <t>Transport, apoptotic process, multicellular organism development</t>
  </si>
  <si>
    <t>Q16557</t>
  </si>
  <si>
    <t>Pregnancy-specific beta-1-glycoprotein 3 OS=Homo sapiens GN=PSG3 PE=2 SV=2 - [PSG3_HUMAN]</t>
  </si>
  <si>
    <t>Q00887</t>
  </si>
  <si>
    <t>Pregnancy-specific beta-1-glycoprotein 9 OS=Homo sapiens GN=PSG9 PE=2 SV=2 - [PSG9_HUMAN]</t>
  </si>
  <si>
    <t>Q13822</t>
  </si>
  <si>
    <t>Ectonucleotide pyrophosphatase/phosphodiesterase family member 2 OS=Homo sapiens GN=ENPP2 PE=1 SV=3 - [ENPP2_HUMAN]</t>
  </si>
  <si>
    <t>Phosphate-containing compound metabolic process, receptor-mediated endocytosis, chemotaxis, immune response</t>
  </si>
  <si>
    <t>Coagulation factor XI OS=Homo sapiens GN=F11 PE=1 SV=1 - [FA11_HUMAN]</t>
  </si>
  <si>
    <t>Proteolysis, blood coagulation, intrinsic pathway, plasminogen activation, positive regulation of fibrinolysis,</t>
  </si>
  <si>
    <t>Q00889</t>
  </si>
  <si>
    <t>Pregnancy-specific beta-1-glycoprotein 6 OS=Homo sapiens GN=PSG6 PE=2 SV=1 - [PSG6_HUMAN]</t>
  </si>
  <si>
    <t>von Willebrand factor OS=Homo sapiens GN=VWF PE=1 SV=4 - [VWF_HUMAN]</t>
  </si>
  <si>
    <t>Platelet degranulation, cell adhesion, hemostasis, response to wounding, platelet activation, extracellular matrix organization.</t>
  </si>
  <si>
    <t>Q6EMK4</t>
  </si>
  <si>
    <t>Vasorin OS=Homo sapiens GN=VASN PE=1 SV=1 - [VASN_HUMAN]</t>
  </si>
  <si>
    <t>Negative regulation of epithelial to mesenchymal transition, negative regulation of transforming growth factor beta receptor signaling pathway, cellular response to redox state.</t>
  </si>
  <si>
    <t>Q9Y5Y7</t>
  </si>
  <si>
    <t>Lymphatic vessel endothelial hyaluronic acid receptor 1 OS=Homo sapiens GN=LYVE1 PE=1 SV=2 - [LYVE1_HUMAN]</t>
  </si>
  <si>
    <t xml:space="preserve">Glycosaminoglycan catabolic process, signal transduction, response to wounding, anatomical structure morphogenesis. </t>
  </si>
  <si>
    <t>P01009</t>
  </si>
  <si>
    <t>Alpha-1-antitrypsin OS=Homo sapiens GN=SERPINA1 PE=1 SV=3 - [A1AT_HUMAN]</t>
  </si>
  <si>
    <t>Platelet degranulation, ER to Golgi vesicle-mediated transport, acute-phase response.</t>
  </si>
  <si>
    <t>Q15485</t>
  </si>
  <si>
    <t>Ficolin-2 OS=Homo sapiens GN=FCN2 PE=1 SV=2 - [FCN2_HUMAN]</t>
  </si>
  <si>
    <t>Complement activation, defense response bacterium.</t>
  </si>
  <si>
    <t>P0DN86</t>
  </si>
  <si>
    <t>Choriogonadotropin subunit beta 3 OS=Homo sapiens GN=CGB3 PE=1 SV=1 - [CGB3_HUMAN]</t>
  </si>
  <si>
    <t>P54108</t>
  </si>
  <si>
    <t>Cysteine-rich secretory protein 3 OS=Homo sapiens GN=CRISP3 PE=1 SV=1 - [CRIS3_HUMAN]</t>
  </si>
  <si>
    <t>Defense response, innate immune response.</t>
  </si>
  <si>
    <t>P13796</t>
  </si>
  <si>
    <t>Plastin-2 OS=Homo sapiens GN=LCP1 PE=1 SV=6 - [PLSL_HUMAN]</t>
  </si>
  <si>
    <t>T cell activation involved in immune response, protein kinase A signaling, cell migration.</t>
  </si>
  <si>
    <t>Q15848</t>
  </si>
  <si>
    <t>Adiponectin OS=Homo sapiens GN=ADIPOQ PE=1 SV=1 - [ADIPO_HUMAN]</t>
  </si>
  <si>
    <t>Response to hypoxia, positive regulation of protein phosphorylation, glucose metabolic process.</t>
  </si>
  <si>
    <t>O75015</t>
  </si>
  <si>
    <t>Low affinity immunoglobulin gamma Fc region receptor III-B OS=Homo sapiens GN=FCGR3B PE=1 SV=2 - [FCG3B_HUMAN]</t>
  </si>
  <si>
    <t>Q4LDE5</t>
  </si>
  <si>
    <t>Sushi, von Willebrand factor type A, EGF and pentraxin domain-containing protein 1 OS=Homo sapiens GN=SVEP1 PE=1 SV=3 - [SVEP1_HUMAN]</t>
  </si>
  <si>
    <t>Cell adhesion.</t>
  </si>
  <si>
    <t>Q9BXR6</t>
  </si>
  <si>
    <t>Complement factor H-related protein 5 OS=Homo sapiens GN=CFHR5 PE=1 SV=1 - [FHR5_HUMAN]</t>
  </si>
  <si>
    <t>Complement activation, alternative pathway.</t>
  </si>
  <si>
    <t>trend</t>
  </si>
  <si>
    <t>Disintegrin and metalloproteinase domain-containing protein 12 OS=Homo sapiens GN=ADAM12 PE=1 SV=3 - [ADAM12_HUMAN]</t>
  </si>
  <si>
    <t>LCAP</t>
  </si>
  <si>
    <t>PSG1</t>
  </si>
  <si>
    <t>PSG2</t>
  </si>
  <si>
    <t>PSG11</t>
  </si>
  <si>
    <t>PRG2</t>
  </si>
  <si>
    <t>PSG4</t>
  </si>
  <si>
    <t>PSG3</t>
  </si>
  <si>
    <t>PAEP</t>
  </si>
  <si>
    <t>PSG9</t>
  </si>
  <si>
    <t>ENPP2</t>
  </si>
  <si>
    <t>PSG6</t>
  </si>
  <si>
    <t>VASN</t>
  </si>
  <si>
    <t>LYVE1</t>
  </si>
  <si>
    <t>A1AT</t>
  </si>
  <si>
    <t>FCN2</t>
  </si>
  <si>
    <t>CGB3</t>
  </si>
  <si>
    <t>CRIS3</t>
  </si>
  <si>
    <t>PLSL</t>
  </si>
  <si>
    <t>ADIPO</t>
  </si>
  <si>
    <t>FCG3B</t>
  </si>
  <si>
    <t>SVEP1</t>
  </si>
  <si>
    <t>FHR5</t>
  </si>
  <si>
    <t xml:space="preserve">Number significant proteins </t>
  </si>
  <si>
    <t>P01215 P01222</t>
  </si>
  <si>
    <t>P56199, P05556</t>
  </si>
  <si>
    <t>P08514 P05106</t>
  </si>
  <si>
    <t xml:space="preserve">Overlapping targets between Romero et al. and Aghaeepour et al. are highlighted in green. </t>
  </si>
  <si>
    <t>Shown are  gene symbols amd direction denotes increasing/decreasing towards term.</t>
  </si>
  <si>
    <t>PPBP (NAP-2)</t>
  </si>
  <si>
    <t>PPBP (CTAP-III)</t>
  </si>
  <si>
    <t>Overlapping targets between Romero et al. and Yohannes et al. are encased with a red border.</t>
  </si>
  <si>
    <t>Overlapping targets between Aghaeepour et al. and Yohannes et al. are in blue bolded font .</t>
  </si>
  <si>
    <t>Number increasing</t>
  </si>
  <si>
    <t>Number decreasing</t>
  </si>
  <si>
    <t>Ratio increasing/decreasing</t>
  </si>
  <si>
    <t xml:space="preserve">2nd/1st </t>
  </si>
  <si>
    <t xml:space="preserve">3rd/1st </t>
  </si>
  <si>
    <t>3rd/2nd</t>
  </si>
  <si>
    <t>3rd/1st a</t>
  </si>
  <si>
    <t xml:space="preserve">3rd/2nd </t>
  </si>
  <si>
    <t>Table S6.  Maternal plasma proteome comparison across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</si>
</sst>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212121"/>
      <name val="Arial"/>
      <family val="2"/>
    </font>
    <font>
      <b/>
      <i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9.65"/>
      <color rgb="FF212121"/>
      <name val="Cambria"/>
      <family val="1"/>
    </font>
    <font>
      <sz val="9.65"/>
      <color rgb="FF212121"/>
      <name val="Cambria"/>
      <family val="1"/>
    </font>
    <font>
      <u/>
      <sz val="9.65"/>
      <color rgb="FF376FAA"/>
      <name val="Cambria"/>
      <family val="1"/>
    </font>
    <font>
      <b/>
      <sz val="8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color rgb="FF212121"/>
      <name val="Arial"/>
      <family val="2"/>
    </font>
    <font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99FF"/>
      <name val="Arial"/>
      <family val="2"/>
    </font>
    <font>
      <b/>
      <sz val="11"/>
      <color rgb="FF00B05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medium">
        <color rgb="FFF5F4F4"/>
      </left>
      <right style="medium">
        <color rgb="FFF5F4F4"/>
      </right>
      <top style="medium">
        <color rgb="FFF5F4F4"/>
      </top>
      <bottom style="medium">
        <color rgb="FFF5F4F4"/>
      </bottom>
      <diagonal/>
    </border>
    <border>
      <left style="medium">
        <color rgb="FFF5F4F4"/>
      </left>
      <right style="medium">
        <color rgb="FFF5F4F4"/>
      </right>
      <top style="medium">
        <color rgb="FFF5F4F4"/>
      </top>
      <bottom/>
      <diagonal/>
    </border>
    <border>
      <left style="medium">
        <color rgb="FFF5F4F4"/>
      </left>
      <right style="medium">
        <color rgb="FFF5F4F4"/>
      </right>
      <top/>
      <bottom style="medium">
        <color rgb="FFF5F4F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5F4F4"/>
      </right>
      <top style="medium">
        <color rgb="FFF5F4F4"/>
      </top>
      <bottom style="medium">
        <color rgb="FFF5F4F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5F4F4"/>
      </right>
      <top/>
      <bottom/>
      <diagonal/>
    </border>
    <border>
      <left style="medium">
        <color rgb="FFF5F4F4"/>
      </left>
      <right style="medium">
        <color rgb="FFF5F4F4"/>
      </right>
      <top/>
      <bottom/>
      <diagonal/>
    </border>
    <border>
      <left/>
      <right/>
      <top style="medium">
        <color rgb="FFF5F4F4"/>
      </top>
      <bottom/>
      <diagonal/>
    </border>
    <border>
      <left style="medium">
        <color rgb="FFF5F4F4"/>
      </left>
      <right style="medium">
        <color rgb="FFF5F4F4"/>
      </right>
      <top style="medium">
        <color rgb="FFF5F4F4"/>
      </top>
      <bottom style="thick">
        <color rgb="FF80C6EE"/>
      </bottom>
      <diagonal/>
    </border>
    <border>
      <left/>
      <right style="medium">
        <color rgb="FFF5F4F4"/>
      </right>
      <top style="medium">
        <color rgb="FFF5F4F4"/>
      </top>
      <bottom style="medium">
        <color rgb="FFF5F4F4"/>
      </bottom>
      <diagonal/>
    </border>
    <border>
      <left/>
      <right style="medium">
        <color rgb="FFF5F4F4"/>
      </right>
      <top/>
      <bottom style="medium">
        <color rgb="FFF5F4F4"/>
      </bottom>
      <diagonal/>
    </border>
    <border>
      <left/>
      <right style="medium">
        <color rgb="FFF5F4F4"/>
      </right>
      <top style="medium">
        <color rgb="FFF5F4F4"/>
      </top>
      <bottom/>
      <diagonal/>
    </border>
    <border>
      <left/>
      <right style="thin">
        <color indexed="64"/>
      </right>
      <top style="medium">
        <color rgb="FFF5F4F4"/>
      </top>
      <bottom style="medium">
        <color rgb="FFF5F4F4"/>
      </bottom>
      <diagonal/>
    </border>
    <border>
      <left style="medium">
        <color rgb="FFF5F4F4"/>
      </left>
      <right style="thin">
        <color indexed="64"/>
      </right>
      <top style="medium">
        <color rgb="FFF5F4F4"/>
      </top>
      <bottom style="medium">
        <color rgb="FFF5F4F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3">
    <xf numFmtId="0" fontId="0" fillId="0" borderId="0" xfId="0"/>
    <xf numFmtId="0" fontId="2" fillId="0" borderId="5" xfId="0" applyFont="1" applyBorder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left" vertical="top" wrapText="1"/>
    </xf>
    <xf numFmtId="0" fontId="5" fillId="0" borderId="7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3" fillId="0" borderId="1" xfId="0" applyFont="1" applyFill="1" applyBorder="1" applyAlignment="1">
      <alignment vertical="top" wrapText="1"/>
    </xf>
    <xf numFmtId="1" fontId="2" fillId="0" borderId="5" xfId="0" applyNumberFormat="1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1" fontId="2" fillId="0" borderId="0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Border="1"/>
    <xf numFmtId="0" fontId="3" fillId="0" borderId="12" xfId="0" applyFont="1" applyFill="1" applyBorder="1" applyAlignment="1">
      <alignment horizontal="left" vertical="top" wrapText="1"/>
    </xf>
    <xf numFmtId="0" fontId="0" fillId="0" borderId="0" xfId="0" applyFill="1" applyBorder="1"/>
    <xf numFmtId="0" fontId="0" fillId="0" borderId="14" xfId="0" applyFill="1" applyBorder="1"/>
    <xf numFmtId="0" fontId="0" fillId="2" borderId="0" xfId="0" applyFill="1" applyBorder="1"/>
    <xf numFmtId="0" fontId="6" fillId="0" borderId="0" xfId="1"/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6" fillId="2" borderId="0" xfId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top" wrapText="1"/>
    </xf>
    <xf numFmtId="0" fontId="1" fillId="2" borderId="15" xfId="0" applyFont="1" applyFill="1" applyBorder="1" applyAlignment="1">
      <alignment horizontal="left" vertical="center" wrapText="1" indent="1"/>
    </xf>
    <xf numFmtId="0" fontId="13" fillId="2" borderId="15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7" fillId="2" borderId="2" xfId="0" applyFont="1" applyFill="1" applyBorder="1" applyAlignment="1">
      <alignment horizontal="left" vertical="center" wrapText="1" indent="1"/>
    </xf>
    <xf numFmtId="0" fontId="8" fillId="2" borderId="2" xfId="0" applyFont="1" applyFill="1" applyBorder="1" applyAlignment="1">
      <alignment horizontal="left" vertical="center" wrapText="1" indent="1"/>
    </xf>
    <xf numFmtId="0" fontId="8" fillId="2" borderId="3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wrapText="1" indent="1"/>
    </xf>
    <xf numFmtId="11" fontId="7" fillId="2" borderId="1" xfId="0" applyNumberFormat="1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1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0" applyFont="1" applyBorder="1"/>
    <xf numFmtId="0" fontId="3" fillId="0" borderId="16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vertical="top" wrapText="1"/>
    </xf>
    <xf numFmtId="0" fontId="3" fillId="0" borderId="5" xfId="0" applyFont="1" applyBorder="1"/>
    <xf numFmtId="0" fontId="2" fillId="0" borderId="5" xfId="0" applyFont="1" applyFill="1" applyBorder="1" applyAlignment="1"/>
    <xf numFmtId="0" fontId="3" fillId="0" borderId="5" xfId="0" applyFont="1" applyFill="1" applyBorder="1" applyAlignment="1"/>
    <xf numFmtId="0" fontId="2" fillId="0" borderId="0" xfId="0" applyFont="1" applyFill="1" applyBorder="1" applyAlignment="1"/>
    <xf numFmtId="2" fontId="3" fillId="0" borderId="5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5" fillId="0" borderId="23" xfId="0" applyFont="1" applyBorder="1" applyAlignment="1">
      <alignment horizontal="justify" vertical="center" wrapText="1"/>
    </xf>
    <xf numFmtId="0" fontId="15" fillId="0" borderId="24" xfId="0" applyFont="1" applyBorder="1" applyAlignment="1">
      <alignment horizontal="justify" vertical="center" wrapText="1"/>
    </xf>
    <xf numFmtId="0" fontId="15" fillId="0" borderId="25" xfId="0" applyFont="1" applyBorder="1" applyAlignment="1">
      <alignment horizontal="justify" vertical="center" wrapText="1"/>
    </xf>
    <xf numFmtId="16" fontId="15" fillId="0" borderId="24" xfId="0" applyNumberFormat="1" applyFont="1" applyBorder="1" applyAlignment="1">
      <alignment horizontal="justify" vertical="center" wrapText="1"/>
    </xf>
    <xf numFmtId="0" fontId="15" fillId="0" borderId="26" xfId="0" applyFont="1" applyBorder="1" applyAlignment="1">
      <alignment horizontal="justify" vertical="center" wrapText="1"/>
    </xf>
    <xf numFmtId="0" fontId="15" fillId="0" borderId="24" xfId="0" applyFont="1" applyBorder="1" applyAlignment="1">
      <alignment vertical="center" wrapText="1"/>
    </xf>
    <xf numFmtId="11" fontId="15" fillId="0" borderId="24" xfId="0" applyNumberFormat="1" applyFont="1" applyBorder="1" applyAlignment="1">
      <alignment horizontal="justify" vertical="center" wrapText="1"/>
    </xf>
    <xf numFmtId="0" fontId="15" fillId="0" borderId="26" xfId="0" applyFont="1" applyBorder="1" applyAlignment="1">
      <alignment vertical="center" wrapText="1"/>
    </xf>
    <xf numFmtId="0" fontId="15" fillId="0" borderId="0" xfId="0" applyFont="1" applyAlignment="1">
      <alignment horizontal="justify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3" fillId="0" borderId="9" xfId="0" applyFont="1" applyFill="1" applyBorder="1" applyAlignment="1">
      <alignment horizontal="left" vertical="center" wrapText="1"/>
    </xf>
    <xf numFmtId="2" fontId="3" fillId="0" borderId="33" xfId="0" applyNumberFormat="1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0" borderId="34" xfId="0" applyFont="1" applyFill="1" applyBorder="1" applyAlignment="1">
      <alignment horizontal="left" vertical="top" wrapText="1"/>
    </xf>
    <xf numFmtId="0" fontId="17" fillId="0" borderId="5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8" fillId="0" borderId="0" xfId="0" applyFont="1" applyBorder="1"/>
    <xf numFmtId="0" fontId="2" fillId="0" borderId="9" xfId="0" applyFont="1" applyBorder="1"/>
    <xf numFmtId="0" fontId="2" fillId="0" borderId="5" xfId="0" applyFont="1" applyBorder="1"/>
    <xf numFmtId="164" fontId="2" fillId="0" borderId="5" xfId="0" applyNumberFormat="1" applyFont="1" applyBorder="1"/>
    <xf numFmtId="0" fontId="3" fillId="0" borderId="17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0" xfId="0" applyFont="1" applyBorder="1"/>
    <xf numFmtId="0" fontId="19" fillId="0" borderId="5" xfId="0" applyFont="1" applyBorder="1"/>
    <xf numFmtId="0" fontId="19" fillId="0" borderId="0" xfId="0" applyFont="1" applyBorder="1"/>
    <xf numFmtId="0" fontId="19" fillId="0" borderId="32" xfId="0" applyFont="1" applyFill="1" applyBorder="1"/>
    <xf numFmtId="0" fontId="19" fillId="0" borderId="5" xfId="0" applyFont="1" applyFill="1" applyBorder="1"/>
    <xf numFmtId="0" fontId="19" fillId="0" borderId="8" xfId="0" applyFont="1" applyFill="1" applyBorder="1"/>
    <xf numFmtId="0" fontId="19" fillId="0" borderId="9" xfId="0" applyFont="1" applyFill="1" applyBorder="1"/>
    <xf numFmtId="0" fontId="19" fillId="0" borderId="0" xfId="0" applyFont="1" applyFill="1" applyBorder="1" applyAlignment="1"/>
    <xf numFmtId="0" fontId="19" fillId="0" borderId="0" xfId="0" applyFont="1" applyFill="1" applyBorder="1"/>
    <xf numFmtId="0" fontId="19" fillId="0" borderId="0" xfId="0" applyFont="1" applyFill="1"/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wrapText="1" indent="1"/>
    </xf>
    <xf numFmtId="11" fontId="7" fillId="2" borderId="2" xfId="0" applyNumberFormat="1" applyFont="1" applyFill="1" applyBorder="1" applyAlignment="1">
      <alignment horizontal="left" vertical="center" wrapText="1" indent="1"/>
    </xf>
    <xf numFmtId="11" fontId="7" fillId="2" borderId="3" xfId="0" applyNumberFormat="1" applyFont="1" applyFill="1" applyBorder="1" applyAlignment="1">
      <alignment horizontal="left" vertical="center" wrapText="1" indent="1"/>
    </xf>
    <xf numFmtId="0" fontId="15" fillId="0" borderId="30" xfId="0" applyFont="1" applyBorder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0" fontId="15" fillId="0" borderId="23" xfId="0" applyFont="1" applyBorder="1" applyAlignment="1">
      <alignment horizontal="justify" vertical="center" wrapText="1"/>
    </xf>
    <xf numFmtId="0" fontId="15" fillId="0" borderId="24" xfId="0" applyFont="1" applyBorder="1" applyAlignment="1">
      <alignment horizontal="justify" vertical="center" wrapText="1"/>
    </xf>
    <xf numFmtId="0" fontId="15" fillId="0" borderId="28" xfId="0" applyFont="1" applyBorder="1" applyAlignment="1">
      <alignment horizontal="justify" vertical="center" wrapText="1"/>
    </xf>
    <xf numFmtId="0" fontId="15" fillId="0" borderId="29" xfId="0" applyFont="1" applyBorder="1" applyAlignment="1">
      <alignment horizontal="justify" vertical="center" wrapText="1"/>
    </xf>
    <xf numFmtId="11" fontId="15" fillId="0" borderId="28" xfId="0" applyNumberFormat="1" applyFont="1" applyBorder="1" applyAlignment="1">
      <alignment horizontal="justify" vertical="center" wrapText="1"/>
    </xf>
    <xf numFmtId="11" fontId="15" fillId="0" borderId="29" xfId="0" applyNumberFormat="1" applyFont="1" applyBorder="1" applyAlignment="1">
      <alignment horizontal="justify" vertical="center" wrapText="1"/>
    </xf>
    <xf numFmtId="0" fontId="15" fillId="0" borderId="30" xfId="0" applyFont="1" applyBorder="1" applyAlignment="1">
      <alignment horizontal="justify" vertical="center" wrapText="1"/>
    </xf>
    <xf numFmtId="0" fontId="15" fillId="0" borderId="31" xfId="0" applyFont="1" applyBorder="1" applyAlignment="1">
      <alignment horizontal="justify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8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vertical/>
        <horizontal/>
      </border>
    </dxf>
    <dxf>
      <font>
        <b/>
        <i val="0"/>
        <color rgb="FF0099FF"/>
      </font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99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ncbi.nlm.nih.gov/protein/Q13882" TargetMode="External"/><Relationship Id="rId21" Type="http://schemas.openxmlformats.org/officeDocument/2006/relationships/hyperlink" Target="https://www.ncbi.nlm.nih.gov/protein/P81172" TargetMode="External"/><Relationship Id="rId42" Type="http://schemas.openxmlformats.org/officeDocument/2006/relationships/hyperlink" Target="https://www.ncbi.nlm.nih.gov/protein/P21810" TargetMode="External"/><Relationship Id="rId47" Type="http://schemas.openxmlformats.org/officeDocument/2006/relationships/hyperlink" Target="https://www.ncbi.nlm.nih.gov/protein/P02751" TargetMode="External"/><Relationship Id="rId63" Type="http://schemas.openxmlformats.org/officeDocument/2006/relationships/hyperlink" Target="https://www.ncbi.nlm.nih.gov/protein/P04275" TargetMode="External"/><Relationship Id="rId68" Type="http://schemas.openxmlformats.org/officeDocument/2006/relationships/hyperlink" Target="https://www.ncbi.nlm.nih.gov/protein/Q9UBR2" TargetMode="External"/><Relationship Id="rId84" Type="http://schemas.openxmlformats.org/officeDocument/2006/relationships/hyperlink" Target="https://www.ncbi.nlm.nih.gov/protein/P07949" TargetMode="External"/><Relationship Id="rId89" Type="http://schemas.openxmlformats.org/officeDocument/2006/relationships/hyperlink" Target="https://www.ncbi.nlm.nih.gov/protein/P15692" TargetMode="External"/><Relationship Id="rId2" Type="http://schemas.openxmlformats.org/officeDocument/2006/relationships/hyperlink" Target="https://www.ncbi.nlm.nih.gov/protein/O43927" TargetMode="External"/><Relationship Id="rId16" Type="http://schemas.openxmlformats.org/officeDocument/2006/relationships/hyperlink" Target="https://www.ncbi.nlm.nih.gov/protein/P02775" TargetMode="External"/><Relationship Id="rId29" Type="http://schemas.openxmlformats.org/officeDocument/2006/relationships/hyperlink" Target="https://www.ncbi.nlm.nih.gov/protein/P48061" TargetMode="External"/><Relationship Id="rId107" Type="http://schemas.openxmlformats.org/officeDocument/2006/relationships/hyperlink" Target="https://www.ncbi.nlm.nih.gov/protein/P05121" TargetMode="External"/><Relationship Id="rId11" Type="http://schemas.openxmlformats.org/officeDocument/2006/relationships/hyperlink" Target="https://www.ncbi.nlm.nih.gov/protein/O60674" TargetMode="External"/><Relationship Id="rId24" Type="http://schemas.openxmlformats.org/officeDocument/2006/relationships/hyperlink" Target="https://www.ncbi.nlm.nih.gov/protein/P02775" TargetMode="External"/><Relationship Id="rId32" Type="http://schemas.openxmlformats.org/officeDocument/2006/relationships/hyperlink" Target="https://www.ncbi.nlm.nih.gov/protein/P98066" TargetMode="External"/><Relationship Id="rId37" Type="http://schemas.openxmlformats.org/officeDocument/2006/relationships/hyperlink" Target="https://www.ncbi.nlm.nih.gov/protein/P55773" TargetMode="External"/><Relationship Id="rId40" Type="http://schemas.openxmlformats.org/officeDocument/2006/relationships/hyperlink" Target="https://www.ncbi.nlm.nih.gov/protein/Q15109" TargetMode="External"/><Relationship Id="rId45" Type="http://schemas.openxmlformats.org/officeDocument/2006/relationships/hyperlink" Target="https://www.ncbi.nlm.nih.gov/protein/Q08345" TargetMode="External"/><Relationship Id="rId53" Type="http://schemas.openxmlformats.org/officeDocument/2006/relationships/hyperlink" Target="https://www.ncbi.nlm.nih.gov/protein/Q969J5" TargetMode="External"/><Relationship Id="rId58" Type="http://schemas.openxmlformats.org/officeDocument/2006/relationships/hyperlink" Target="https://www.ncbi.nlm.nih.gov/protein/P01236" TargetMode="External"/><Relationship Id="rId66" Type="http://schemas.openxmlformats.org/officeDocument/2006/relationships/hyperlink" Target="https://www.ncbi.nlm.nih.gov/protein/Q9GZN4" TargetMode="External"/><Relationship Id="rId74" Type="http://schemas.openxmlformats.org/officeDocument/2006/relationships/hyperlink" Target="https://www.ncbi.nlm.nih.gov/protein/P01588" TargetMode="External"/><Relationship Id="rId79" Type="http://schemas.openxmlformats.org/officeDocument/2006/relationships/hyperlink" Target="https://www.ncbi.nlm.nih.gov/protein/P02788" TargetMode="External"/><Relationship Id="rId87" Type="http://schemas.openxmlformats.org/officeDocument/2006/relationships/hyperlink" Target="https://www.ncbi.nlm.nih.gov/protein/O15444" TargetMode="External"/><Relationship Id="rId102" Type="http://schemas.openxmlformats.org/officeDocument/2006/relationships/hyperlink" Target="https://www.ncbi.nlm.nih.gov/protein/Q14112" TargetMode="External"/><Relationship Id="rId5" Type="http://schemas.openxmlformats.org/officeDocument/2006/relationships/hyperlink" Target="https://www.ncbi.nlm.nih.gov/protein/P03951" TargetMode="External"/><Relationship Id="rId61" Type="http://schemas.openxmlformats.org/officeDocument/2006/relationships/hyperlink" Target="https://www.ncbi.nlm.nih.gov/protein/P35442" TargetMode="External"/><Relationship Id="rId82" Type="http://schemas.openxmlformats.org/officeDocument/2006/relationships/hyperlink" Target="https://www.ncbi.nlm.nih.gov/protein/P01833" TargetMode="External"/><Relationship Id="rId90" Type="http://schemas.openxmlformats.org/officeDocument/2006/relationships/hyperlink" Target="https://www.ncbi.nlm.nih.gov/protein/P08476" TargetMode="External"/><Relationship Id="rId95" Type="http://schemas.openxmlformats.org/officeDocument/2006/relationships/hyperlink" Target="https://www.ncbi.nlm.nih.gov/protein/O95633" TargetMode="External"/><Relationship Id="rId19" Type="http://schemas.openxmlformats.org/officeDocument/2006/relationships/hyperlink" Target="https://www.ncbi.nlm.nih.gov/protein/P22749" TargetMode="External"/><Relationship Id="rId14" Type="http://schemas.openxmlformats.org/officeDocument/2006/relationships/hyperlink" Target="https://www.ncbi.nlm.nih.gov/protein/Q9NQU5" TargetMode="External"/><Relationship Id="rId22" Type="http://schemas.openxmlformats.org/officeDocument/2006/relationships/hyperlink" Target="https://www.ncbi.nlm.nih.gov/protein/P14780" TargetMode="External"/><Relationship Id="rId27" Type="http://schemas.openxmlformats.org/officeDocument/2006/relationships/hyperlink" Target="https://www.ncbi.nlm.nih.gov/protein/P62826" TargetMode="External"/><Relationship Id="rId30" Type="http://schemas.openxmlformats.org/officeDocument/2006/relationships/hyperlink" Target="https://www.ncbi.nlm.nih.gov/protein/P12931" TargetMode="External"/><Relationship Id="rId35" Type="http://schemas.openxmlformats.org/officeDocument/2006/relationships/hyperlink" Target="https://www.ncbi.nlm.nih.gov/protein/O00602" TargetMode="External"/><Relationship Id="rId43" Type="http://schemas.openxmlformats.org/officeDocument/2006/relationships/hyperlink" Target="https://www.ncbi.nlm.nih.gov/protein/P13497" TargetMode="External"/><Relationship Id="rId48" Type="http://schemas.openxmlformats.org/officeDocument/2006/relationships/hyperlink" Target="https://www.ncbi.nlm.nih.gov/protein/P15586" TargetMode="External"/><Relationship Id="rId56" Type="http://schemas.openxmlformats.org/officeDocument/2006/relationships/hyperlink" Target="https://www.ncbi.nlm.nih.gov/protein/P07333" TargetMode="External"/><Relationship Id="rId64" Type="http://schemas.openxmlformats.org/officeDocument/2006/relationships/hyperlink" Target="https://www.ncbi.nlm.nih.gov/protein/Q03154" TargetMode="External"/><Relationship Id="rId69" Type="http://schemas.openxmlformats.org/officeDocument/2006/relationships/hyperlink" Target="https://www.ncbi.nlm.nih.gov/protein/Q9NRJ3" TargetMode="External"/><Relationship Id="rId77" Type="http://schemas.openxmlformats.org/officeDocument/2006/relationships/hyperlink" Target="https://www.ncbi.nlm.nih.gov/protein/Q9UHF5" TargetMode="External"/><Relationship Id="rId100" Type="http://schemas.openxmlformats.org/officeDocument/2006/relationships/hyperlink" Target="https://www.ncbi.nlm.nih.gov/protein/P09237" TargetMode="External"/><Relationship Id="rId105" Type="http://schemas.openxmlformats.org/officeDocument/2006/relationships/hyperlink" Target="https://www.ncbi.nlm.nih.gov/protein/Q99983" TargetMode="External"/><Relationship Id="rId8" Type="http://schemas.openxmlformats.org/officeDocument/2006/relationships/hyperlink" Target="https://www.ncbi.nlm.nih.gov/protein/Q04756" TargetMode="External"/><Relationship Id="rId51" Type="http://schemas.openxmlformats.org/officeDocument/2006/relationships/hyperlink" Target="https://www.ncbi.nlm.nih.gov/protein/P18065" TargetMode="External"/><Relationship Id="rId72" Type="http://schemas.openxmlformats.org/officeDocument/2006/relationships/hyperlink" Target="https://www.ncbi.nlm.nih.gov/protein/P21709" TargetMode="External"/><Relationship Id="rId80" Type="http://schemas.openxmlformats.org/officeDocument/2006/relationships/hyperlink" Target="https://www.ncbi.nlm.nih.gov/protein/Q13219" TargetMode="External"/><Relationship Id="rId85" Type="http://schemas.openxmlformats.org/officeDocument/2006/relationships/hyperlink" Target="https://www.ncbi.nlm.nih.gov/protein/Q86VB7" TargetMode="External"/><Relationship Id="rId93" Type="http://schemas.openxmlformats.org/officeDocument/2006/relationships/hyperlink" Target="https://www.ncbi.nlm.nih.gov/protein/Q12904" TargetMode="External"/><Relationship Id="rId98" Type="http://schemas.openxmlformats.org/officeDocument/2006/relationships/hyperlink" Target="https://www.ncbi.nlm.nih.gov/protein/Q01638" TargetMode="External"/><Relationship Id="rId3" Type="http://schemas.openxmlformats.org/officeDocument/2006/relationships/hyperlink" Target="https://www.ncbi.nlm.nih.gov/protein/Q13554" TargetMode="External"/><Relationship Id="rId12" Type="http://schemas.openxmlformats.org/officeDocument/2006/relationships/hyperlink" Target="https://www.ncbi.nlm.nih.gov/protein/P39900" TargetMode="External"/><Relationship Id="rId17" Type="http://schemas.openxmlformats.org/officeDocument/2006/relationships/hyperlink" Target="https://www.ncbi.nlm.nih.gov/protein/P42892" TargetMode="External"/><Relationship Id="rId25" Type="http://schemas.openxmlformats.org/officeDocument/2006/relationships/hyperlink" Target="https://www.ncbi.nlm.nih.gov/protein/P02776" TargetMode="External"/><Relationship Id="rId33" Type="http://schemas.openxmlformats.org/officeDocument/2006/relationships/hyperlink" Target="https://www.ncbi.nlm.nih.gov/protein/O15123" TargetMode="External"/><Relationship Id="rId38" Type="http://schemas.openxmlformats.org/officeDocument/2006/relationships/hyperlink" Target="https://www.ncbi.nlm.nih.gov/protein/P0DJI8" TargetMode="External"/><Relationship Id="rId46" Type="http://schemas.openxmlformats.org/officeDocument/2006/relationships/hyperlink" Target="https://www.ncbi.nlm.nih.gov/protein/Q9GZV9" TargetMode="External"/><Relationship Id="rId59" Type="http://schemas.openxmlformats.org/officeDocument/2006/relationships/hyperlink" Target="https://www.ncbi.nlm.nih.gov/protein/Q9H2E6" TargetMode="External"/><Relationship Id="rId67" Type="http://schemas.openxmlformats.org/officeDocument/2006/relationships/hyperlink" Target="https://www.ncbi.nlm.nih.gov/protein/P23280" TargetMode="External"/><Relationship Id="rId103" Type="http://schemas.openxmlformats.org/officeDocument/2006/relationships/hyperlink" Target="https://www.ncbi.nlm.nih.gov/protein/P14543" TargetMode="External"/><Relationship Id="rId108" Type="http://schemas.openxmlformats.org/officeDocument/2006/relationships/hyperlink" Target="https://www.ncbi.nlm.nih.gov/protein/O43699" TargetMode="External"/><Relationship Id="rId20" Type="http://schemas.openxmlformats.org/officeDocument/2006/relationships/hyperlink" Target="https://www.ncbi.nlm.nih.gov/protein/P00738" TargetMode="External"/><Relationship Id="rId41" Type="http://schemas.openxmlformats.org/officeDocument/2006/relationships/hyperlink" Target="https://www.ncbi.nlm.nih.gov/protein/Q9NZQ7" TargetMode="External"/><Relationship Id="rId54" Type="http://schemas.openxmlformats.org/officeDocument/2006/relationships/hyperlink" Target="https://www.ncbi.nlm.nih.gov/protein/Q08380" TargetMode="External"/><Relationship Id="rId62" Type="http://schemas.openxmlformats.org/officeDocument/2006/relationships/hyperlink" Target="https://www.ncbi.nlm.nih.gov/protein/P35916" TargetMode="External"/><Relationship Id="rId70" Type="http://schemas.openxmlformats.org/officeDocument/2006/relationships/hyperlink" Target="https://www.ncbi.nlm.nih.gov/protein/P08709" TargetMode="External"/><Relationship Id="rId75" Type="http://schemas.openxmlformats.org/officeDocument/2006/relationships/hyperlink" Target="https://www.ncbi.nlm.nih.gov/protein/P51654" TargetMode="External"/><Relationship Id="rId83" Type="http://schemas.openxmlformats.org/officeDocument/2006/relationships/hyperlink" Target="https://www.ncbi.nlm.nih.gov/protein/P49763" TargetMode="External"/><Relationship Id="rId88" Type="http://schemas.openxmlformats.org/officeDocument/2006/relationships/hyperlink" Target="https://www.ncbi.nlm.nih.gov/protein/Q07654" TargetMode="External"/><Relationship Id="rId91" Type="http://schemas.openxmlformats.org/officeDocument/2006/relationships/hyperlink" Target="https://www.ncbi.nlm.nih.gov/protein/O43184" TargetMode="External"/><Relationship Id="rId96" Type="http://schemas.openxmlformats.org/officeDocument/2006/relationships/hyperlink" Target="https://www.ncbi.nlm.nih.gov/protein/Q14956" TargetMode="External"/><Relationship Id="rId1" Type="http://schemas.openxmlformats.org/officeDocument/2006/relationships/hyperlink" Target="https://www.ncbi.nlm.nih.gov/protein/O75144" TargetMode="External"/><Relationship Id="rId6" Type="http://schemas.openxmlformats.org/officeDocument/2006/relationships/hyperlink" Target="https://www.ncbi.nlm.nih.gov/protein/P30405" TargetMode="External"/><Relationship Id="rId15" Type="http://schemas.openxmlformats.org/officeDocument/2006/relationships/hyperlink" Target="https://www.ncbi.nlm.nih.gov/protein/P10721" TargetMode="External"/><Relationship Id="rId23" Type="http://schemas.openxmlformats.org/officeDocument/2006/relationships/hyperlink" Target="https://www.ncbi.nlm.nih.gov/protein/P05164" TargetMode="External"/><Relationship Id="rId28" Type="http://schemas.openxmlformats.org/officeDocument/2006/relationships/hyperlink" Target="https://www.ncbi.nlm.nih.gov/protein/P00797" TargetMode="External"/><Relationship Id="rId36" Type="http://schemas.openxmlformats.org/officeDocument/2006/relationships/hyperlink" Target="https://www.ncbi.nlm.nih.gov/protein/P10912" TargetMode="External"/><Relationship Id="rId49" Type="http://schemas.openxmlformats.org/officeDocument/2006/relationships/hyperlink" Target="https://www.ncbi.nlm.nih.gov/protein/P28799" TargetMode="External"/><Relationship Id="rId57" Type="http://schemas.openxmlformats.org/officeDocument/2006/relationships/hyperlink" Target="https://www.ncbi.nlm.nih.gov/protein/Q16663" TargetMode="External"/><Relationship Id="rId106" Type="http://schemas.openxmlformats.org/officeDocument/2006/relationships/hyperlink" Target="https://www.ncbi.nlm.nih.gov/protein/P41217" TargetMode="External"/><Relationship Id="rId10" Type="http://schemas.openxmlformats.org/officeDocument/2006/relationships/hyperlink" Target="https://www.ncbi.nlm.nih.gov/protein/P22692" TargetMode="External"/><Relationship Id="rId31" Type="http://schemas.openxmlformats.org/officeDocument/2006/relationships/hyperlink" Target="https://www.ncbi.nlm.nih.gov/protein/Q08188" TargetMode="External"/><Relationship Id="rId44" Type="http://schemas.openxmlformats.org/officeDocument/2006/relationships/hyperlink" Target="https://www.ncbi.nlm.nih.gov/protein/P10619" TargetMode="External"/><Relationship Id="rId52" Type="http://schemas.openxmlformats.org/officeDocument/2006/relationships/hyperlink" Target="https://www.ncbi.nlm.nih.gov/protein/P14778" TargetMode="External"/><Relationship Id="rId60" Type="http://schemas.openxmlformats.org/officeDocument/2006/relationships/hyperlink" Target="https://www.ncbi.nlm.nih.gov/protein/Q03167" TargetMode="External"/><Relationship Id="rId65" Type="http://schemas.openxmlformats.org/officeDocument/2006/relationships/hyperlink" Target="https://www.ncbi.nlm.nih.gov/protein/Q9BWV1" TargetMode="External"/><Relationship Id="rId73" Type="http://schemas.openxmlformats.org/officeDocument/2006/relationships/hyperlink" Target="https://www.ncbi.nlm.nih.gov/protein/P29323" TargetMode="External"/><Relationship Id="rId78" Type="http://schemas.openxmlformats.org/officeDocument/2006/relationships/hyperlink" Target="https://www.ncbi.nlm.nih.gov/protein/P01308" TargetMode="External"/><Relationship Id="rId81" Type="http://schemas.openxmlformats.org/officeDocument/2006/relationships/hyperlink" Target="https://www.ncbi.nlm.nih.gov/protein/Q8NBP7" TargetMode="External"/><Relationship Id="rId86" Type="http://schemas.openxmlformats.org/officeDocument/2006/relationships/hyperlink" Target="https://www.ncbi.nlm.nih.gov/protein/P04278" TargetMode="External"/><Relationship Id="rId94" Type="http://schemas.openxmlformats.org/officeDocument/2006/relationships/hyperlink" Target="https://www.ncbi.nlm.nih.gov/protein/P05413" TargetMode="External"/><Relationship Id="rId99" Type="http://schemas.openxmlformats.org/officeDocument/2006/relationships/hyperlink" Target="https://www.ncbi.nlm.nih.gov/protein/P03956" TargetMode="External"/><Relationship Id="rId101" Type="http://schemas.openxmlformats.org/officeDocument/2006/relationships/hyperlink" Target="https://www.ncbi.nlm.nih.gov/protein/Q9HB63" TargetMode="External"/><Relationship Id="rId4" Type="http://schemas.openxmlformats.org/officeDocument/2006/relationships/hyperlink" Target="https://www.ncbi.nlm.nih.gov/protein/Q13557" TargetMode="External"/><Relationship Id="rId9" Type="http://schemas.openxmlformats.org/officeDocument/2006/relationships/hyperlink" Target="https://www.ncbi.nlm.nih.gov/protein/P04196" TargetMode="External"/><Relationship Id="rId13" Type="http://schemas.openxmlformats.org/officeDocument/2006/relationships/hyperlink" Target="https://www.ncbi.nlm.nih.gov/protein/P45985" TargetMode="External"/><Relationship Id="rId18" Type="http://schemas.openxmlformats.org/officeDocument/2006/relationships/hyperlink" Target="https://www.ncbi.nlm.nih.gov/protein/P80162" TargetMode="External"/><Relationship Id="rId39" Type="http://schemas.openxmlformats.org/officeDocument/2006/relationships/hyperlink" Target="https://www.ncbi.nlm.nih.gov/protein/O94991" TargetMode="External"/><Relationship Id="rId109" Type="http://schemas.openxmlformats.org/officeDocument/2006/relationships/hyperlink" Target="https://www.ncbi.nlm.nih.gov/protein/P00749" TargetMode="External"/><Relationship Id="rId34" Type="http://schemas.openxmlformats.org/officeDocument/2006/relationships/hyperlink" Target="https://www.ncbi.nlm.nih.gov/protein/Q8N1Q1" TargetMode="External"/><Relationship Id="rId50" Type="http://schemas.openxmlformats.org/officeDocument/2006/relationships/hyperlink" Target="https://www.ncbi.nlm.nih.gov/protein/P22304" TargetMode="External"/><Relationship Id="rId55" Type="http://schemas.openxmlformats.org/officeDocument/2006/relationships/hyperlink" Target="https://www.ncbi.nlm.nih.gov/protein/Q6UXM1" TargetMode="External"/><Relationship Id="rId76" Type="http://schemas.openxmlformats.org/officeDocument/2006/relationships/hyperlink" Target="https://www.ncbi.nlm.nih.gov/protein/P08833" TargetMode="External"/><Relationship Id="rId97" Type="http://schemas.openxmlformats.org/officeDocument/2006/relationships/hyperlink" Target="https://www.ncbi.nlm.nih.gov/protein/P24593" TargetMode="External"/><Relationship Id="rId104" Type="http://schemas.openxmlformats.org/officeDocument/2006/relationships/hyperlink" Target="https://www.ncbi.nlm.nih.gov/protein/P78380" TargetMode="External"/><Relationship Id="rId7" Type="http://schemas.openxmlformats.org/officeDocument/2006/relationships/hyperlink" Target="https://www.ncbi.nlm.nih.gov/protein/P06241" TargetMode="External"/><Relationship Id="rId71" Type="http://schemas.openxmlformats.org/officeDocument/2006/relationships/hyperlink" Target="https://www.ncbi.nlm.nih.gov/protein/Q6UWV6" TargetMode="External"/><Relationship Id="rId92" Type="http://schemas.openxmlformats.org/officeDocument/2006/relationships/hyperlink" Target="https://www.ncbi.nlm.nih.gov/protein/P01034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zoomScale="85" zoomScaleNormal="85" workbookViewId="0">
      <selection activeCell="B9" sqref="B9:C9"/>
    </sheetView>
  </sheetViews>
  <sheetFormatPr defaultRowHeight="15" x14ac:dyDescent="0.25"/>
  <cols>
    <col min="1" max="1" width="19.28515625" style="1" customWidth="1"/>
    <col min="2" max="2" width="25.42578125" style="13" customWidth="1"/>
    <col min="3" max="3" width="29.140625" style="48" customWidth="1"/>
    <col min="4" max="4" width="25.42578125" style="7" customWidth="1"/>
    <col min="5" max="5" width="33.85546875" style="50" customWidth="1"/>
    <col min="6" max="6" width="19.5703125" style="7" customWidth="1"/>
    <col min="7" max="7" width="33.140625" style="90" customWidth="1"/>
  </cols>
  <sheetData>
    <row r="1" spans="1:9" x14ac:dyDescent="0.25">
      <c r="A1" s="1" t="s">
        <v>720</v>
      </c>
      <c r="E1" s="49"/>
      <c r="F1" s="51"/>
    </row>
    <row r="2" spans="1:9" x14ac:dyDescent="0.25">
      <c r="A2" s="44" t="s">
        <v>707</v>
      </c>
      <c r="C2" s="89"/>
      <c r="D2" s="51"/>
      <c r="E2" s="49"/>
      <c r="F2" s="51"/>
    </row>
    <row r="3" spans="1:9" x14ac:dyDescent="0.25">
      <c r="A3" s="73" t="s">
        <v>706</v>
      </c>
      <c r="C3" s="89"/>
      <c r="D3" s="51"/>
      <c r="E3" s="49"/>
      <c r="F3" s="51"/>
    </row>
    <row r="4" spans="1:9" x14ac:dyDescent="0.25">
      <c r="A4" s="72" t="s">
        <v>710</v>
      </c>
      <c r="C4" s="89"/>
      <c r="D4" s="51"/>
      <c r="E4" s="49"/>
      <c r="F4" s="51"/>
      <c r="G4" s="91"/>
    </row>
    <row r="5" spans="1:9" x14ac:dyDescent="0.25">
      <c r="A5" s="71" t="s">
        <v>711</v>
      </c>
      <c r="B5" s="69"/>
      <c r="C5" s="89"/>
      <c r="D5" s="51"/>
      <c r="E5" s="49"/>
      <c r="F5" s="51"/>
      <c r="G5" s="91"/>
    </row>
    <row r="6" spans="1:9" x14ac:dyDescent="0.25">
      <c r="A6" s="1" t="s">
        <v>169</v>
      </c>
      <c r="B6" s="107" t="s">
        <v>168</v>
      </c>
      <c r="C6" s="108"/>
      <c r="D6" s="111" t="s">
        <v>170</v>
      </c>
      <c r="E6" s="112"/>
      <c r="F6" s="105" t="s">
        <v>163</v>
      </c>
      <c r="G6" s="106"/>
    </row>
    <row r="7" spans="1:9" x14ac:dyDescent="0.25">
      <c r="A7" s="4" t="s">
        <v>164</v>
      </c>
      <c r="B7" s="109" t="s">
        <v>165</v>
      </c>
      <c r="C7" s="110"/>
      <c r="D7" s="109" t="s">
        <v>166</v>
      </c>
      <c r="E7" s="113"/>
      <c r="F7" s="103" t="s">
        <v>167</v>
      </c>
      <c r="G7" s="104"/>
    </row>
    <row r="8" spans="1:9" x14ac:dyDescent="0.25">
      <c r="A8" s="4" t="s">
        <v>595</v>
      </c>
      <c r="B8" s="109" t="s">
        <v>172</v>
      </c>
      <c r="C8" s="110"/>
      <c r="D8" s="109" t="s">
        <v>171</v>
      </c>
      <c r="E8" s="113"/>
      <c r="F8" s="103" t="s">
        <v>598</v>
      </c>
      <c r="G8" s="104"/>
    </row>
    <row r="9" spans="1:9" ht="30.75" customHeight="1" x14ac:dyDescent="0.25">
      <c r="A9" s="10" t="s">
        <v>702</v>
      </c>
      <c r="B9" s="99">
        <v>112</v>
      </c>
      <c r="C9" s="100"/>
      <c r="D9" s="101">
        <v>74</v>
      </c>
      <c r="E9" s="102"/>
      <c r="F9" s="101">
        <v>29</v>
      </c>
      <c r="G9" s="102"/>
    </row>
    <row r="10" spans="1:9" ht="17.25" customHeight="1" thickBot="1" x14ac:dyDescent="0.3">
      <c r="A10" s="10"/>
      <c r="B10" s="53" t="s">
        <v>597</v>
      </c>
      <c r="C10" s="54" t="s">
        <v>596</v>
      </c>
      <c r="D10" s="53" t="s">
        <v>597</v>
      </c>
      <c r="E10" s="54" t="s">
        <v>596</v>
      </c>
      <c r="F10" s="5" t="s">
        <v>597</v>
      </c>
      <c r="G10" s="54" t="s">
        <v>596</v>
      </c>
    </row>
    <row r="11" spans="1:9" s="2" customFormat="1" ht="15.75" thickBot="1" x14ac:dyDescent="0.3">
      <c r="A11" s="9">
        <v>1</v>
      </c>
      <c r="B11" s="12" t="s">
        <v>123</v>
      </c>
      <c r="C11" s="46" t="s">
        <v>435</v>
      </c>
      <c r="D11" s="77" t="s">
        <v>110</v>
      </c>
      <c r="E11" s="68" t="s">
        <v>435</v>
      </c>
      <c r="F11" s="92" t="s">
        <v>693</v>
      </c>
      <c r="G11" s="93" t="s">
        <v>435</v>
      </c>
      <c r="I11" s="16"/>
    </row>
    <row r="12" spans="1:9" s="2" customFormat="1" ht="16.5" thickTop="1" thickBot="1" x14ac:dyDescent="0.3">
      <c r="A12" s="11">
        <v>3</v>
      </c>
      <c r="B12" s="70" t="s">
        <v>144</v>
      </c>
      <c r="C12" s="46" t="s">
        <v>435</v>
      </c>
      <c r="D12" s="78" t="s">
        <v>63</v>
      </c>
      <c r="E12" s="52" t="s">
        <v>435</v>
      </c>
      <c r="F12" s="94" t="s">
        <v>144</v>
      </c>
      <c r="G12" s="93" t="s">
        <v>435</v>
      </c>
    </row>
    <row r="13" spans="1:9" s="2" customFormat="1" ht="15.75" thickTop="1" x14ac:dyDescent="0.25">
      <c r="A13" s="9">
        <v>2</v>
      </c>
      <c r="B13" s="13" t="s">
        <v>434</v>
      </c>
      <c r="C13" s="48" t="s">
        <v>349</v>
      </c>
      <c r="D13" s="79" t="s">
        <v>94</v>
      </c>
      <c r="E13" s="52" t="s">
        <v>435</v>
      </c>
      <c r="F13" s="95" t="s">
        <v>698</v>
      </c>
      <c r="G13" s="93" t="s">
        <v>349</v>
      </c>
    </row>
    <row r="14" spans="1:9" s="2" customFormat="1" ht="15.75" thickBot="1" x14ac:dyDescent="0.3">
      <c r="A14" s="9">
        <v>4</v>
      </c>
      <c r="B14" s="13" t="s">
        <v>528</v>
      </c>
      <c r="C14" s="48" t="s">
        <v>435</v>
      </c>
      <c r="D14" s="77" t="s">
        <v>109</v>
      </c>
      <c r="E14" s="52" t="s">
        <v>435</v>
      </c>
      <c r="F14" s="95" t="s">
        <v>695</v>
      </c>
      <c r="G14" s="93" t="s">
        <v>349</v>
      </c>
    </row>
    <row r="15" spans="1:9" s="2" customFormat="1" ht="15.75" thickBot="1" x14ac:dyDescent="0.3">
      <c r="A15" s="9">
        <v>5</v>
      </c>
      <c r="B15" s="12" t="s">
        <v>36</v>
      </c>
      <c r="C15" s="46" t="s">
        <v>349</v>
      </c>
      <c r="D15" s="78" t="s">
        <v>46</v>
      </c>
      <c r="E15" s="52" t="s">
        <v>435</v>
      </c>
      <c r="F15" s="95" t="s">
        <v>696</v>
      </c>
      <c r="G15" s="93" t="s">
        <v>349</v>
      </c>
    </row>
    <row r="16" spans="1:9" s="2" customFormat="1" ht="15.75" thickBot="1" x14ac:dyDescent="0.3">
      <c r="A16" s="9">
        <v>6</v>
      </c>
      <c r="B16" s="12" t="s">
        <v>46</v>
      </c>
      <c r="C16" s="46" t="s">
        <v>435</v>
      </c>
      <c r="D16" s="78" t="s">
        <v>89</v>
      </c>
      <c r="E16" s="52" t="s">
        <v>435</v>
      </c>
      <c r="F16" s="95" t="s">
        <v>64</v>
      </c>
      <c r="G16" s="93" t="s">
        <v>435</v>
      </c>
    </row>
    <row r="17" spans="1:9" s="2" customFormat="1" ht="15.75" thickBot="1" x14ac:dyDescent="0.3">
      <c r="A17" s="9">
        <v>7</v>
      </c>
      <c r="B17" s="12" t="s">
        <v>47</v>
      </c>
      <c r="C17" s="46" t="s">
        <v>435</v>
      </c>
      <c r="D17" s="78" t="s">
        <v>47</v>
      </c>
      <c r="E17" s="52" t="s">
        <v>435</v>
      </c>
      <c r="F17" s="67" t="s">
        <v>591</v>
      </c>
      <c r="G17" s="93" t="s">
        <v>435</v>
      </c>
    </row>
    <row r="18" spans="1:9" s="2" customFormat="1" ht="15.75" thickBot="1" x14ac:dyDescent="0.3">
      <c r="A18" s="9">
        <v>8</v>
      </c>
      <c r="B18" s="12" t="s">
        <v>124</v>
      </c>
      <c r="C18" s="46" t="s">
        <v>435</v>
      </c>
      <c r="D18" s="78" t="s">
        <v>75</v>
      </c>
      <c r="E18" s="52" t="s">
        <v>435</v>
      </c>
      <c r="F18" s="95" t="s">
        <v>689</v>
      </c>
      <c r="G18" s="93" t="s">
        <v>435</v>
      </c>
    </row>
    <row r="19" spans="1:9" s="2" customFormat="1" ht="15.75" thickBot="1" x14ac:dyDescent="0.3">
      <c r="A19" s="9">
        <v>9</v>
      </c>
      <c r="B19" s="12" t="s">
        <v>422</v>
      </c>
      <c r="C19" s="46" t="s">
        <v>349</v>
      </c>
      <c r="D19" s="78" t="s">
        <v>78</v>
      </c>
      <c r="E19" s="52" t="s">
        <v>435</v>
      </c>
      <c r="F19" s="95" t="s">
        <v>210</v>
      </c>
      <c r="G19" s="93" t="s">
        <v>349</v>
      </c>
    </row>
    <row r="20" spans="1:9" s="2" customFormat="1" ht="15.75" thickBot="1" x14ac:dyDescent="0.3">
      <c r="A20" s="9">
        <v>10</v>
      </c>
      <c r="B20" s="12" t="s">
        <v>78</v>
      </c>
      <c r="C20" s="46" t="s">
        <v>435</v>
      </c>
      <c r="D20" s="78" t="s">
        <v>90</v>
      </c>
      <c r="E20" s="52" t="s">
        <v>435</v>
      </c>
      <c r="F20" s="95" t="s">
        <v>699</v>
      </c>
      <c r="G20" s="93" t="s">
        <v>349</v>
      </c>
    </row>
    <row r="21" spans="1:9" s="2" customFormat="1" ht="15.75" thickBot="1" x14ac:dyDescent="0.3">
      <c r="A21" s="9">
        <v>11</v>
      </c>
      <c r="B21" s="12" t="s">
        <v>2</v>
      </c>
      <c r="C21" s="46" t="s">
        <v>349</v>
      </c>
      <c r="D21" s="78" t="s">
        <v>96</v>
      </c>
      <c r="E21" s="52" t="s">
        <v>435</v>
      </c>
      <c r="F21" s="95" t="s">
        <v>694</v>
      </c>
      <c r="G21" s="93" t="s">
        <v>349</v>
      </c>
    </row>
    <row r="22" spans="1:9" s="2" customFormat="1" ht="15.75" thickBot="1" x14ac:dyDescent="0.3">
      <c r="A22" s="9">
        <v>14</v>
      </c>
      <c r="B22" s="12" t="s">
        <v>3</v>
      </c>
      <c r="C22" s="46" t="s">
        <v>349</v>
      </c>
      <c r="D22" s="78" t="s">
        <v>45</v>
      </c>
      <c r="E22" s="52" t="s">
        <v>435</v>
      </c>
      <c r="F22" s="95" t="s">
        <v>701</v>
      </c>
      <c r="G22" s="93" t="s">
        <v>349</v>
      </c>
    </row>
    <row r="23" spans="1:9" s="2" customFormat="1" ht="15.75" thickBot="1" x14ac:dyDescent="0.3">
      <c r="A23" s="9">
        <v>15</v>
      </c>
      <c r="B23" s="12" t="s">
        <v>463</v>
      </c>
      <c r="C23" s="46" t="s">
        <v>435</v>
      </c>
      <c r="D23" s="78" t="s">
        <v>114</v>
      </c>
      <c r="E23" s="52" t="s">
        <v>435</v>
      </c>
      <c r="F23" s="95" t="s">
        <v>367</v>
      </c>
      <c r="G23" s="93" t="s">
        <v>349</v>
      </c>
    </row>
    <row r="24" spans="1:9" s="2" customFormat="1" ht="15.75" thickBot="1" x14ac:dyDescent="0.3">
      <c r="A24" s="9">
        <v>13</v>
      </c>
      <c r="B24" s="80" t="s">
        <v>428</v>
      </c>
      <c r="C24" s="81" t="s">
        <v>349</v>
      </c>
      <c r="D24" s="78" t="s">
        <v>100</v>
      </c>
      <c r="E24" s="52" t="s">
        <v>435</v>
      </c>
      <c r="F24" s="95" t="s">
        <v>680</v>
      </c>
      <c r="G24" s="93" t="s">
        <v>435</v>
      </c>
    </row>
    <row r="25" spans="1:9" s="2" customFormat="1" ht="15.75" thickBot="1" x14ac:dyDescent="0.3">
      <c r="A25" s="9">
        <v>12</v>
      </c>
      <c r="B25" s="12" t="s">
        <v>511</v>
      </c>
      <c r="C25" s="46" t="s">
        <v>435</v>
      </c>
      <c r="D25" s="78" t="s">
        <v>92</v>
      </c>
      <c r="E25" s="52" t="s">
        <v>435</v>
      </c>
      <c r="F25" s="95" t="s">
        <v>692</v>
      </c>
      <c r="G25" s="93" t="s">
        <v>349</v>
      </c>
    </row>
    <row r="26" spans="1:9" s="2" customFormat="1" ht="15.75" thickBot="1" x14ac:dyDescent="0.3">
      <c r="A26" s="9">
        <v>20</v>
      </c>
      <c r="B26" s="12" t="s">
        <v>90</v>
      </c>
      <c r="C26" s="46" t="s">
        <v>435</v>
      </c>
      <c r="D26" s="78" t="s">
        <v>91</v>
      </c>
      <c r="E26" s="52" t="s">
        <v>349</v>
      </c>
      <c r="F26" s="95" t="s">
        <v>687</v>
      </c>
      <c r="G26" s="93" t="s">
        <v>349</v>
      </c>
    </row>
    <row r="27" spans="1:9" s="2" customFormat="1" ht="15.75" thickBot="1" x14ac:dyDescent="0.3">
      <c r="A27" s="9">
        <v>16</v>
      </c>
      <c r="B27" s="12" t="s">
        <v>506</v>
      </c>
      <c r="C27" s="46" t="s">
        <v>435</v>
      </c>
      <c r="D27" s="78" t="s">
        <v>64</v>
      </c>
      <c r="E27" s="52" t="s">
        <v>435</v>
      </c>
      <c r="F27" s="95" t="s">
        <v>66</v>
      </c>
      <c r="G27" s="93" t="s">
        <v>435</v>
      </c>
    </row>
    <row r="28" spans="1:9" s="2" customFormat="1" ht="15.75" thickBot="1" x14ac:dyDescent="0.3">
      <c r="A28" s="9">
        <v>17</v>
      </c>
      <c r="B28" s="12" t="s">
        <v>96</v>
      </c>
      <c r="C28" s="46" t="s">
        <v>435</v>
      </c>
      <c r="D28" s="78" t="s">
        <v>591</v>
      </c>
      <c r="E28" s="52" t="s">
        <v>435</v>
      </c>
      <c r="F28" s="95" t="s">
        <v>697</v>
      </c>
      <c r="G28" s="93" t="s">
        <v>349</v>
      </c>
      <c r="I28" s="15"/>
    </row>
    <row r="29" spans="1:9" s="2" customFormat="1" ht="15.75" thickBot="1" x14ac:dyDescent="0.3">
      <c r="A29" s="9">
        <v>29</v>
      </c>
      <c r="B29" s="12" t="s">
        <v>45</v>
      </c>
      <c r="C29" s="46" t="s">
        <v>435</v>
      </c>
      <c r="D29" s="78" t="s">
        <v>32</v>
      </c>
      <c r="E29" s="52" t="s">
        <v>349</v>
      </c>
      <c r="F29" s="95" t="s">
        <v>684</v>
      </c>
      <c r="G29" s="93" t="s">
        <v>435</v>
      </c>
    </row>
    <row r="30" spans="1:9" s="2" customFormat="1" ht="15.75" thickBot="1" x14ac:dyDescent="0.3">
      <c r="A30" s="9">
        <v>19</v>
      </c>
      <c r="B30" s="13" t="s">
        <v>513</v>
      </c>
      <c r="C30" s="48" t="s">
        <v>435</v>
      </c>
      <c r="D30" s="78" t="s">
        <v>117</v>
      </c>
      <c r="E30" s="52" t="s">
        <v>349</v>
      </c>
      <c r="F30" s="95" t="s">
        <v>681</v>
      </c>
      <c r="G30" s="93" t="s">
        <v>435</v>
      </c>
    </row>
    <row r="31" spans="1:9" s="2" customFormat="1" ht="16.5" thickTop="1" thickBot="1" x14ac:dyDescent="0.3">
      <c r="A31" s="11">
        <v>21</v>
      </c>
      <c r="B31" s="70" t="s">
        <v>64</v>
      </c>
      <c r="C31" s="46" t="s">
        <v>435</v>
      </c>
      <c r="D31" s="78" t="s">
        <v>102</v>
      </c>
      <c r="E31" s="52" t="s">
        <v>435</v>
      </c>
      <c r="F31" s="95" t="s">
        <v>683</v>
      </c>
      <c r="G31" s="93" t="s">
        <v>435</v>
      </c>
    </row>
    <row r="32" spans="1:9" s="2" customFormat="1" ht="16.5" thickTop="1" thickBot="1" x14ac:dyDescent="0.3">
      <c r="A32" s="9">
        <v>18</v>
      </c>
      <c r="B32" s="12" t="s">
        <v>145</v>
      </c>
      <c r="C32" s="46" t="s">
        <v>435</v>
      </c>
      <c r="D32" s="78" t="s">
        <v>17</v>
      </c>
      <c r="E32" s="52" t="s">
        <v>349</v>
      </c>
      <c r="F32" s="95" t="s">
        <v>682</v>
      </c>
      <c r="G32" s="93" t="s">
        <v>435</v>
      </c>
    </row>
    <row r="33" spans="1:7" s="2" customFormat="1" ht="15.75" thickBot="1" x14ac:dyDescent="0.3">
      <c r="A33" s="9">
        <v>22</v>
      </c>
      <c r="B33" s="12" t="s">
        <v>48</v>
      </c>
      <c r="C33" s="46" t="s">
        <v>435</v>
      </c>
      <c r="D33" s="78" t="s">
        <v>86</v>
      </c>
      <c r="E33" s="52" t="s">
        <v>435</v>
      </c>
      <c r="F33" s="95" t="s">
        <v>686</v>
      </c>
      <c r="G33" s="93" t="s">
        <v>435</v>
      </c>
    </row>
    <row r="34" spans="1:7" s="2" customFormat="1" ht="15.75" thickBot="1" x14ac:dyDescent="0.3">
      <c r="A34" s="9">
        <v>23</v>
      </c>
      <c r="B34" s="12" t="s">
        <v>480</v>
      </c>
      <c r="C34" s="46" t="s">
        <v>435</v>
      </c>
      <c r="D34" s="78" t="s">
        <v>84</v>
      </c>
      <c r="E34" s="52" t="s">
        <v>435</v>
      </c>
      <c r="F34" s="95" t="s">
        <v>685</v>
      </c>
      <c r="G34" s="93" t="s">
        <v>435</v>
      </c>
    </row>
    <row r="35" spans="1:7" s="2" customFormat="1" ht="15.75" thickBot="1" x14ac:dyDescent="0.3">
      <c r="A35" s="9">
        <v>25</v>
      </c>
      <c r="B35" s="12" t="s">
        <v>32</v>
      </c>
      <c r="C35" s="46" t="s">
        <v>349</v>
      </c>
      <c r="D35" s="82" t="s">
        <v>210</v>
      </c>
      <c r="E35" s="52" t="s">
        <v>349</v>
      </c>
      <c r="F35" s="95" t="s">
        <v>690</v>
      </c>
      <c r="G35" s="93" t="s">
        <v>435</v>
      </c>
    </row>
    <row r="36" spans="1:7" s="2" customFormat="1" ht="15.75" thickBot="1" x14ac:dyDescent="0.3">
      <c r="A36" s="9">
        <v>24</v>
      </c>
      <c r="B36" s="12" t="s">
        <v>353</v>
      </c>
      <c r="C36" s="46" t="s">
        <v>349</v>
      </c>
      <c r="D36" s="45" t="s">
        <v>231</v>
      </c>
      <c r="E36" s="52" t="s">
        <v>435</v>
      </c>
      <c r="F36" s="95" t="s">
        <v>688</v>
      </c>
      <c r="G36" s="93" t="s">
        <v>435</v>
      </c>
    </row>
    <row r="37" spans="1:7" s="2" customFormat="1" ht="15.75" thickBot="1" x14ac:dyDescent="0.3">
      <c r="A37" s="11">
        <v>26</v>
      </c>
      <c r="B37" s="83" t="s">
        <v>387</v>
      </c>
      <c r="C37" s="84" t="s">
        <v>349</v>
      </c>
      <c r="D37" s="78" t="s">
        <v>93</v>
      </c>
      <c r="E37" s="52" t="s">
        <v>435</v>
      </c>
      <c r="F37" s="95" t="s">
        <v>700</v>
      </c>
      <c r="G37" s="93" t="s">
        <v>435</v>
      </c>
    </row>
    <row r="38" spans="1:7" s="2" customFormat="1" ht="15.75" thickBot="1" x14ac:dyDescent="0.3">
      <c r="A38" s="9">
        <v>27</v>
      </c>
      <c r="B38" s="85" t="s">
        <v>49</v>
      </c>
      <c r="C38" s="86" t="s">
        <v>435</v>
      </c>
      <c r="D38" s="78" t="s">
        <v>173</v>
      </c>
      <c r="E38" s="52" t="s">
        <v>349</v>
      </c>
      <c r="F38" s="95" t="s">
        <v>691</v>
      </c>
      <c r="G38" s="93" t="s">
        <v>349</v>
      </c>
    </row>
    <row r="39" spans="1:7" s="2" customFormat="1" ht="15.75" thickBot="1" x14ac:dyDescent="0.3">
      <c r="A39" s="9">
        <v>28</v>
      </c>
      <c r="B39" s="12" t="s">
        <v>17</v>
      </c>
      <c r="C39" s="46" t="s">
        <v>349</v>
      </c>
      <c r="D39" s="78" t="s">
        <v>87</v>
      </c>
      <c r="E39" s="52" t="s">
        <v>435</v>
      </c>
      <c r="F39" s="95" t="s">
        <v>470</v>
      </c>
      <c r="G39" s="93" t="s">
        <v>435</v>
      </c>
    </row>
    <row r="40" spans="1:7" s="2" customFormat="1" ht="15.75" thickBot="1" x14ac:dyDescent="0.3">
      <c r="A40" s="9">
        <v>30</v>
      </c>
      <c r="B40" s="12" t="s">
        <v>127</v>
      </c>
      <c r="C40" s="46" t="s">
        <v>435</v>
      </c>
      <c r="D40" s="78" t="s">
        <v>20</v>
      </c>
      <c r="E40" s="52" t="s">
        <v>349</v>
      </c>
      <c r="F40" s="82"/>
      <c r="G40" s="93"/>
    </row>
    <row r="41" spans="1:7" s="2" customFormat="1" ht="15.75" thickBot="1" x14ac:dyDescent="0.3">
      <c r="A41" s="9">
        <v>31</v>
      </c>
      <c r="B41" s="82" t="s">
        <v>86</v>
      </c>
      <c r="C41" s="86" t="s">
        <v>435</v>
      </c>
      <c r="D41" s="78" t="s">
        <v>61</v>
      </c>
      <c r="E41" s="52" t="s">
        <v>435</v>
      </c>
      <c r="F41" s="74" t="s">
        <v>712</v>
      </c>
      <c r="G41" s="75">
        <f>COUNTIF(G11:G39, "Increasing")</f>
        <v>17</v>
      </c>
    </row>
    <row r="42" spans="1:7" s="2" customFormat="1" ht="15.75" thickBot="1" x14ac:dyDescent="0.3">
      <c r="A42" s="9">
        <v>32</v>
      </c>
      <c r="B42" s="8" t="s">
        <v>129</v>
      </c>
      <c r="C42" s="47" t="s">
        <v>435</v>
      </c>
      <c r="D42" s="78" t="s">
        <v>85</v>
      </c>
      <c r="E42" s="52" t="s">
        <v>435</v>
      </c>
      <c r="F42" s="74" t="s">
        <v>713</v>
      </c>
      <c r="G42" s="75">
        <f>COUNTIF(G11:G39, "Decreasing")</f>
        <v>12</v>
      </c>
    </row>
    <row r="43" spans="1:7" s="2" customFormat="1" ht="15.75" thickBot="1" x14ac:dyDescent="0.3">
      <c r="A43" s="9">
        <v>33</v>
      </c>
      <c r="B43" s="12" t="s">
        <v>489</v>
      </c>
      <c r="C43" s="46" t="s">
        <v>435</v>
      </c>
      <c r="D43" s="78" t="s">
        <v>53</v>
      </c>
      <c r="E43" s="52" t="s">
        <v>435</v>
      </c>
      <c r="F43" s="74" t="s">
        <v>714</v>
      </c>
      <c r="G43" s="76">
        <f>G41/G42</f>
        <v>1.4166666666666667</v>
      </c>
    </row>
    <row r="44" spans="1:7" s="2" customFormat="1" ht="16.5" thickTop="1" thickBot="1" x14ac:dyDescent="0.3">
      <c r="A44" s="11">
        <v>34</v>
      </c>
      <c r="B44" s="70" t="s">
        <v>210</v>
      </c>
      <c r="C44" s="46" t="s">
        <v>349</v>
      </c>
      <c r="D44" s="79" t="s">
        <v>23</v>
      </c>
      <c r="E44" s="52" t="s">
        <v>349</v>
      </c>
      <c r="F44" s="82"/>
      <c r="G44" s="93"/>
    </row>
    <row r="45" spans="1:7" s="2" customFormat="1" ht="16.5" thickTop="1" thickBot="1" x14ac:dyDescent="0.3">
      <c r="A45" s="9">
        <v>35</v>
      </c>
      <c r="B45" s="12" t="s">
        <v>231</v>
      </c>
      <c r="C45" s="46" t="s">
        <v>435</v>
      </c>
      <c r="D45" s="77" t="s">
        <v>116</v>
      </c>
      <c r="E45" s="52" t="s">
        <v>435</v>
      </c>
      <c r="F45" s="82"/>
      <c r="G45" s="93"/>
    </row>
    <row r="46" spans="1:7" s="2" customFormat="1" ht="15.75" thickBot="1" x14ac:dyDescent="0.3">
      <c r="A46" s="9">
        <v>36</v>
      </c>
      <c r="B46" s="12" t="s">
        <v>531</v>
      </c>
      <c r="C46" s="46" t="s">
        <v>435</v>
      </c>
      <c r="D46" s="78" t="s">
        <v>106</v>
      </c>
      <c r="E46" s="52" t="s">
        <v>435</v>
      </c>
      <c r="F46" s="82"/>
      <c r="G46" s="93"/>
    </row>
    <row r="47" spans="1:7" s="2" customFormat="1" ht="15.75" thickBot="1" x14ac:dyDescent="0.3">
      <c r="A47" s="9">
        <v>37</v>
      </c>
      <c r="B47" s="12" t="s">
        <v>37</v>
      </c>
      <c r="C47" s="46" t="s">
        <v>349</v>
      </c>
      <c r="D47" s="78" t="s">
        <v>72</v>
      </c>
      <c r="E47" s="52" t="s">
        <v>349</v>
      </c>
      <c r="F47" s="82"/>
      <c r="G47" s="93"/>
    </row>
    <row r="48" spans="1:7" s="2" customFormat="1" ht="15.75" thickBot="1" x14ac:dyDescent="0.3">
      <c r="A48" s="9">
        <v>38</v>
      </c>
      <c r="B48" s="12" t="s">
        <v>50</v>
      </c>
      <c r="C48" s="46" t="s">
        <v>435</v>
      </c>
      <c r="D48" s="78" t="s">
        <v>107</v>
      </c>
      <c r="E48" s="52" t="s">
        <v>349</v>
      </c>
      <c r="F48" s="82"/>
      <c r="G48" s="93"/>
    </row>
    <row r="49" spans="1:7" s="2" customFormat="1" ht="15.75" thickBot="1" x14ac:dyDescent="0.3">
      <c r="A49" s="9">
        <v>39</v>
      </c>
      <c r="B49" s="12" t="s">
        <v>93</v>
      </c>
      <c r="C49" s="46" t="s">
        <v>435</v>
      </c>
      <c r="D49" s="78" t="s">
        <v>58</v>
      </c>
      <c r="E49" s="52" t="s">
        <v>435</v>
      </c>
      <c r="F49" s="82"/>
      <c r="G49" s="93"/>
    </row>
    <row r="50" spans="1:7" s="2" customFormat="1" ht="15.75" thickBot="1" x14ac:dyDescent="0.3">
      <c r="A50" s="9">
        <v>40</v>
      </c>
      <c r="B50" s="12" t="s">
        <v>447</v>
      </c>
      <c r="C50" s="46" t="s">
        <v>435</v>
      </c>
      <c r="D50" s="78" t="s">
        <v>83</v>
      </c>
      <c r="E50" s="52" t="s">
        <v>349</v>
      </c>
      <c r="F50" s="82"/>
      <c r="G50" s="93"/>
    </row>
    <row r="51" spans="1:7" s="2" customFormat="1" ht="15.75" thickBot="1" x14ac:dyDescent="0.3">
      <c r="A51" s="9">
        <v>41</v>
      </c>
      <c r="B51" s="13" t="s">
        <v>148</v>
      </c>
      <c r="C51" s="48" t="s">
        <v>435</v>
      </c>
      <c r="D51" s="78" t="s">
        <v>15</v>
      </c>
      <c r="E51" s="52" t="s">
        <v>349</v>
      </c>
      <c r="F51" s="82"/>
      <c r="G51" s="93"/>
    </row>
    <row r="52" spans="1:7" s="2" customFormat="1" ht="15.75" thickBot="1" x14ac:dyDescent="0.3">
      <c r="A52" s="11">
        <v>42</v>
      </c>
      <c r="B52" s="14" t="s">
        <v>4</v>
      </c>
      <c r="C52" s="46" t="s">
        <v>349</v>
      </c>
      <c r="D52" s="78" t="s">
        <v>108</v>
      </c>
      <c r="E52" s="52" t="s">
        <v>435</v>
      </c>
      <c r="F52" s="82"/>
      <c r="G52" s="93"/>
    </row>
    <row r="53" spans="1:7" s="2" customFormat="1" ht="15.75" thickBot="1" x14ac:dyDescent="0.3">
      <c r="A53" s="11">
        <v>43</v>
      </c>
      <c r="B53" s="80" t="s">
        <v>174</v>
      </c>
      <c r="C53" s="81" t="s">
        <v>349</v>
      </c>
      <c r="D53" s="78" t="s">
        <v>71</v>
      </c>
      <c r="E53" s="52" t="s">
        <v>435</v>
      </c>
      <c r="F53" s="82"/>
      <c r="G53" s="93"/>
    </row>
    <row r="54" spans="1:7" s="2" customFormat="1" ht="15.75" thickBot="1" x14ac:dyDescent="0.3">
      <c r="A54" s="11">
        <v>44</v>
      </c>
      <c r="B54" s="14" t="s">
        <v>20</v>
      </c>
      <c r="C54" s="46" t="s">
        <v>349</v>
      </c>
      <c r="D54" s="78" t="s">
        <v>97</v>
      </c>
      <c r="E54" s="52" t="s">
        <v>435</v>
      </c>
      <c r="F54" s="82"/>
      <c r="G54" s="93"/>
    </row>
    <row r="55" spans="1:7" s="2" customFormat="1" ht="15.75" thickBot="1" x14ac:dyDescent="0.3">
      <c r="A55" s="11">
        <v>45</v>
      </c>
      <c r="B55" s="14" t="s">
        <v>52</v>
      </c>
      <c r="C55" s="46" t="s">
        <v>435</v>
      </c>
      <c r="D55" s="78" t="s">
        <v>105</v>
      </c>
      <c r="E55" s="52" t="s">
        <v>435</v>
      </c>
      <c r="F55" s="82"/>
      <c r="G55" s="93"/>
    </row>
    <row r="56" spans="1:7" s="2" customFormat="1" ht="15.75" thickBot="1" x14ac:dyDescent="0.3">
      <c r="A56" s="9">
        <v>46</v>
      </c>
      <c r="B56" s="12" t="s">
        <v>61</v>
      </c>
      <c r="C56" s="46" t="s">
        <v>435</v>
      </c>
      <c r="D56" s="78" t="s">
        <v>81</v>
      </c>
      <c r="E56" s="52" t="s">
        <v>435</v>
      </c>
      <c r="F56" s="82"/>
      <c r="G56" s="93"/>
    </row>
    <row r="57" spans="1:7" s="2" customFormat="1" ht="15.75" thickBot="1" x14ac:dyDescent="0.3">
      <c r="A57" s="9">
        <v>47</v>
      </c>
      <c r="B57" s="12" t="s">
        <v>150</v>
      </c>
      <c r="C57" s="46" t="s">
        <v>435</v>
      </c>
      <c r="D57" s="78" t="s">
        <v>12</v>
      </c>
      <c r="E57" s="52" t="s">
        <v>349</v>
      </c>
      <c r="F57" s="82"/>
      <c r="G57" s="93"/>
    </row>
    <row r="58" spans="1:7" s="2" customFormat="1" ht="15.75" thickBot="1" x14ac:dyDescent="0.3">
      <c r="A58" s="9">
        <v>48</v>
      </c>
      <c r="B58" s="12" t="s">
        <v>53</v>
      </c>
      <c r="C58" s="46" t="s">
        <v>435</v>
      </c>
      <c r="D58" s="78" t="s">
        <v>10</v>
      </c>
      <c r="E58" s="52" t="s">
        <v>349</v>
      </c>
      <c r="F58" s="82"/>
      <c r="G58" s="93"/>
    </row>
    <row r="59" spans="1:7" s="2" customFormat="1" ht="15.75" thickBot="1" x14ac:dyDescent="0.3">
      <c r="A59" s="9">
        <v>49</v>
      </c>
      <c r="B59" s="12" t="s">
        <v>23</v>
      </c>
      <c r="C59" s="46" t="s">
        <v>349</v>
      </c>
      <c r="D59" s="78" t="s">
        <v>104</v>
      </c>
      <c r="E59" s="52" t="s">
        <v>349</v>
      </c>
      <c r="F59" s="82"/>
      <c r="G59" s="93"/>
    </row>
    <row r="60" spans="1:7" s="2" customFormat="1" ht="16.5" thickTop="1" thickBot="1" x14ac:dyDescent="0.3">
      <c r="A60" s="11">
        <v>50</v>
      </c>
      <c r="B60" s="70" t="s">
        <v>367</v>
      </c>
      <c r="C60" s="46" t="s">
        <v>349</v>
      </c>
      <c r="D60" s="78" t="s">
        <v>73</v>
      </c>
      <c r="E60" s="52" t="s">
        <v>435</v>
      </c>
      <c r="F60" s="82"/>
      <c r="G60" s="93"/>
    </row>
    <row r="61" spans="1:7" s="2" customFormat="1" ht="16.5" thickTop="1" thickBot="1" x14ac:dyDescent="0.3">
      <c r="A61" s="9">
        <v>51</v>
      </c>
      <c r="B61" s="12" t="s">
        <v>390</v>
      </c>
      <c r="C61" s="46" t="s">
        <v>349</v>
      </c>
      <c r="D61" s="78" t="s">
        <v>115</v>
      </c>
      <c r="E61" s="52" t="s">
        <v>349</v>
      </c>
      <c r="F61" s="82"/>
      <c r="G61" s="93"/>
    </row>
    <row r="62" spans="1:7" s="2" customFormat="1" ht="15.75" thickBot="1" x14ac:dyDescent="0.3">
      <c r="A62" s="9">
        <v>52</v>
      </c>
      <c r="B62" s="12" t="s">
        <v>6</v>
      </c>
      <c r="C62" s="46" t="s">
        <v>349</v>
      </c>
      <c r="D62" s="78" t="s">
        <v>113</v>
      </c>
      <c r="E62" s="52" t="s">
        <v>349</v>
      </c>
      <c r="F62" s="82"/>
      <c r="G62" s="93"/>
    </row>
    <row r="63" spans="1:7" s="2" customFormat="1" ht="15.75" thickBot="1" x14ac:dyDescent="0.3">
      <c r="A63" s="9">
        <v>53</v>
      </c>
      <c r="B63" s="12" t="s">
        <v>348</v>
      </c>
      <c r="C63" s="46" t="s">
        <v>349</v>
      </c>
      <c r="D63" s="78" t="s">
        <v>99</v>
      </c>
      <c r="E63" s="52" t="s">
        <v>435</v>
      </c>
      <c r="F63" s="82"/>
      <c r="G63" s="93"/>
    </row>
    <row r="64" spans="1:7" s="2" customFormat="1" ht="15.75" thickBot="1" x14ac:dyDescent="0.3">
      <c r="A64" s="9">
        <v>54</v>
      </c>
      <c r="B64" s="12" t="s">
        <v>54</v>
      </c>
      <c r="C64" s="46" t="s">
        <v>435</v>
      </c>
      <c r="D64" s="78" t="s">
        <v>66</v>
      </c>
      <c r="E64" s="52" t="s">
        <v>435</v>
      </c>
      <c r="F64" s="82"/>
      <c r="G64" s="93"/>
    </row>
    <row r="65" spans="1:9" s="2" customFormat="1" ht="15.75" thickBot="1" x14ac:dyDescent="0.3">
      <c r="A65" s="9">
        <v>55</v>
      </c>
      <c r="B65" s="12" t="s">
        <v>492</v>
      </c>
      <c r="C65" s="46" t="s">
        <v>435</v>
      </c>
      <c r="D65" s="78" t="s">
        <v>103</v>
      </c>
      <c r="E65" s="52" t="s">
        <v>435</v>
      </c>
      <c r="F65" s="82"/>
      <c r="G65" s="93"/>
    </row>
    <row r="66" spans="1:9" s="2" customFormat="1" ht="15.75" thickBot="1" x14ac:dyDescent="0.3">
      <c r="A66" s="9">
        <v>56</v>
      </c>
      <c r="B66" s="12" t="s">
        <v>454</v>
      </c>
      <c r="C66" s="46" t="s">
        <v>435</v>
      </c>
      <c r="D66" s="78" t="s">
        <v>76</v>
      </c>
      <c r="E66" s="52" t="s">
        <v>435</v>
      </c>
      <c r="F66" s="82"/>
      <c r="G66" s="93"/>
    </row>
    <row r="67" spans="1:9" s="2" customFormat="1" ht="15.75" thickBot="1" x14ac:dyDescent="0.3">
      <c r="A67" s="9">
        <v>57</v>
      </c>
      <c r="B67" s="12" t="s">
        <v>372</v>
      </c>
      <c r="C67" s="46" t="s">
        <v>349</v>
      </c>
      <c r="D67" s="78" t="s">
        <v>88</v>
      </c>
      <c r="E67" s="52" t="s">
        <v>435</v>
      </c>
      <c r="F67" s="82"/>
      <c r="G67" s="93"/>
    </row>
    <row r="68" spans="1:9" s="2" customFormat="1" ht="15.75" thickBot="1" x14ac:dyDescent="0.3">
      <c r="A68" s="9">
        <v>58</v>
      </c>
      <c r="B68" s="12" t="s">
        <v>540</v>
      </c>
      <c r="C68" s="46" t="s">
        <v>435</v>
      </c>
      <c r="D68" s="78" t="s">
        <v>74</v>
      </c>
      <c r="E68" s="52" t="s">
        <v>435</v>
      </c>
      <c r="F68" s="82"/>
      <c r="G68" s="93"/>
    </row>
    <row r="69" spans="1:9" s="2" customFormat="1" ht="15.75" thickBot="1" x14ac:dyDescent="0.3">
      <c r="A69" s="9">
        <v>59</v>
      </c>
      <c r="B69" s="12" t="s">
        <v>495</v>
      </c>
      <c r="C69" s="46" t="s">
        <v>435</v>
      </c>
      <c r="D69" s="78" t="s">
        <v>111</v>
      </c>
      <c r="E69" s="52" t="s">
        <v>435</v>
      </c>
      <c r="F69" s="82"/>
      <c r="G69" s="93"/>
    </row>
    <row r="70" spans="1:9" s="2" customFormat="1" ht="15.75" thickBot="1" x14ac:dyDescent="0.3">
      <c r="A70" s="9">
        <v>60</v>
      </c>
      <c r="B70" s="12" t="s">
        <v>457</v>
      </c>
      <c r="C70" s="46" t="s">
        <v>435</v>
      </c>
      <c r="D70" s="78" t="s">
        <v>101</v>
      </c>
      <c r="E70" s="52" t="s">
        <v>435</v>
      </c>
      <c r="F70" s="82"/>
      <c r="G70" s="93"/>
    </row>
    <row r="71" spans="1:9" s="2" customFormat="1" ht="15.75" thickBot="1" x14ac:dyDescent="0.3">
      <c r="A71" s="9">
        <v>61</v>
      </c>
      <c r="B71" s="12" t="s">
        <v>543</v>
      </c>
      <c r="C71" s="46" t="s">
        <v>435</v>
      </c>
      <c r="D71" s="78" t="s">
        <v>62</v>
      </c>
      <c r="E71" s="52" t="s">
        <v>435</v>
      </c>
      <c r="F71" s="82"/>
      <c r="G71" s="93"/>
    </row>
    <row r="72" spans="1:9" s="2" customFormat="1" ht="15.75" thickBot="1" x14ac:dyDescent="0.3">
      <c r="A72" s="9">
        <v>62</v>
      </c>
      <c r="B72" s="12" t="s">
        <v>58</v>
      </c>
      <c r="C72" s="46" t="s">
        <v>435</v>
      </c>
      <c r="D72" s="78" t="s">
        <v>82</v>
      </c>
      <c r="E72" s="52" t="s">
        <v>435</v>
      </c>
      <c r="F72" s="82"/>
      <c r="G72" s="93"/>
    </row>
    <row r="73" spans="1:9" s="2" customFormat="1" ht="15.75" thickBot="1" x14ac:dyDescent="0.3">
      <c r="A73" s="9">
        <v>63</v>
      </c>
      <c r="B73" s="12" t="s">
        <v>520</v>
      </c>
      <c r="C73" s="46" t="s">
        <v>435</v>
      </c>
      <c r="D73" s="78" t="s">
        <v>65</v>
      </c>
      <c r="E73" s="52" t="s">
        <v>435</v>
      </c>
      <c r="F73" s="82"/>
      <c r="G73" s="93"/>
    </row>
    <row r="74" spans="1:9" s="2" customFormat="1" ht="15.75" thickBot="1" x14ac:dyDescent="0.3">
      <c r="A74" s="9">
        <v>64</v>
      </c>
      <c r="B74" s="12" t="s">
        <v>497</v>
      </c>
      <c r="C74" s="46" t="s">
        <v>435</v>
      </c>
      <c r="D74" s="78" t="s">
        <v>112</v>
      </c>
      <c r="E74" s="52" t="s">
        <v>435</v>
      </c>
      <c r="F74" s="82"/>
      <c r="G74" s="93"/>
    </row>
    <row r="75" spans="1:9" s="2" customFormat="1" x14ac:dyDescent="0.25">
      <c r="A75" s="9">
        <v>65</v>
      </c>
      <c r="B75" s="12" t="s">
        <v>374</v>
      </c>
      <c r="C75" s="46" t="s">
        <v>349</v>
      </c>
      <c r="D75" s="82" t="s">
        <v>95</v>
      </c>
      <c r="E75" s="52" t="s">
        <v>349</v>
      </c>
      <c r="F75" s="82"/>
      <c r="G75" s="93"/>
    </row>
    <row r="76" spans="1:9" s="2" customFormat="1" ht="15.75" thickBot="1" x14ac:dyDescent="0.3">
      <c r="A76" s="9">
        <v>66</v>
      </c>
      <c r="B76" s="12" t="s">
        <v>535</v>
      </c>
      <c r="C76" s="46" t="s">
        <v>435</v>
      </c>
      <c r="D76" s="82" t="s">
        <v>68</v>
      </c>
      <c r="E76" s="52" t="s">
        <v>435</v>
      </c>
      <c r="F76" s="82"/>
      <c r="G76" s="93"/>
      <c r="I76" s="15"/>
    </row>
    <row r="77" spans="1:9" s="2" customFormat="1" ht="15.75" thickBot="1" x14ac:dyDescent="0.3">
      <c r="A77" s="9">
        <v>67</v>
      </c>
      <c r="B77" s="12" t="s">
        <v>9</v>
      </c>
      <c r="C77" s="46" t="s">
        <v>349</v>
      </c>
      <c r="D77" s="78" t="s">
        <v>77</v>
      </c>
      <c r="E77" s="52" t="s">
        <v>435</v>
      </c>
      <c r="F77" s="82"/>
      <c r="G77" s="93"/>
    </row>
    <row r="78" spans="1:9" s="2" customFormat="1" ht="15.75" thickBot="1" x14ac:dyDescent="0.3">
      <c r="A78" s="9">
        <v>68</v>
      </c>
      <c r="B78" s="12" t="s">
        <v>15</v>
      </c>
      <c r="C78" s="46" t="s">
        <v>349</v>
      </c>
      <c r="D78" s="78" t="s">
        <v>42</v>
      </c>
      <c r="E78" s="52" t="s">
        <v>349</v>
      </c>
      <c r="F78" s="82"/>
      <c r="G78" s="93"/>
    </row>
    <row r="79" spans="1:9" s="2" customFormat="1" ht="15.75" thickBot="1" x14ac:dyDescent="0.3">
      <c r="A79" s="9">
        <v>69</v>
      </c>
      <c r="B79" s="12" t="s">
        <v>460</v>
      </c>
      <c r="C79" s="46" t="s">
        <v>435</v>
      </c>
      <c r="D79" s="78" t="s">
        <v>70</v>
      </c>
      <c r="E79" s="52" t="s">
        <v>349</v>
      </c>
      <c r="F79" s="82"/>
      <c r="G79" s="93"/>
    </row>
    <row r="80" spans="1:9" s="2" customFormat="1" ht="15.75" thickBot="1" x14ac:dyDescent="0.3">
      <c r="A80" s="9">
        <v>70</v>
      </c>
      <c r="B80" s="12" t="s">
        <v>105</v>
      </c>
      <c r="C80" s="46" t="s">
        <v>435</v>
      </c>
      <c r="D80" s="78" t="s">
        <v>67</v>
      </c>
      <c r="E80" s="52" t="s">
        <v>435</v>
      </c>
      <c r="F80" s="82"/>
      <c r="G80" s="93"/>
    </row>
    <row r="81" spans="1:9" s="2" customFormat="1" ht="15.75" thickBot="1" x14ac:dyDescent="0.3">
      <c r="A81" s="9">
        <v>71</v>
      </c>
      <c r="B81" s="12" t="s">
        <v>500</v>
      </c>
      <c r="C81" s="46" t="s">
        <v>435</v>
      </c>
      <c r="D81" s="78" t="s">
        <v>98</v>
      </c>
      <c r="E81" s="52" t="s">
        <v>435</v>
      </c>
      <c r="F81" s="82"/>
      <c r="G81" s="93"/>
    </row>
    <row r="82" spans="1:9" s="2" customFormat="1" ht="15.75" thickBot="1" x14ac:dyDescent="0.3">
      <c r="A82" s="9">
        <v>72</v>
      </c>
      <c r="B82" s="12" t="s">
        <v>12</v>
      </c>
      <c r="C82" s="46" t="s">
        <v>349</v>
      </c>
      <c r="D82" s="78" t="s">
        <v>60</v>
      </c>
      <c r="E82" s="52" t="s">
        <v>435</v>
      </c>
      <c r="F82" s="82"/>
      <c r="G82" s="93"/>
    </row>
    <row r="83" spans="1:9" s="2" customFormat="1" ht="15.75" thickBot="1" x14ac:dyDescent="0.3">
      <c r="A83" s="9">
        <v>73</v>
      </c>
      <c r="B83" s="12" t="s">
        <v>153</v>
      </c>
      <c r="C83" s="46" t="s">
        <v>435</v>
      </c>
      <c r="D83" s="78" t="s">
        <v>79</v>
      </c>
      <c r="E83" s="52" t="s">
        <v>435</v>
      </c>
      <c r="F83" s="82"/>
      <c r="G83" s="93"/>
    </row>
    <row r="84" spans="1:9" s="2" customFormat="1" ht="15.75" thickBot="1" x14ac:dyDescent="0.3">
      <c r="A84" s="9">
        <v>74</v>
      </c>
      <c r="B84" s="12" t="s">
        <v>10</v>
      </c>
      <c r="C84" s="46" t="s">
        <v>349</v>
      </c>
      <c r="D84" s="78" t="s">
        <v>80</v>
      </c>
      <c r="E84" s="52" t="s">
        <v>435</v>
      </c>
      <c r="F84" s="82"/>
      <c r="G84" s="93"/>
      <c r="I84" s="17"/>
    </row>
    <row r="85" spans="1:9" s="2" customFormat="1" x14ac:dyDescent="0.25">
      <c r="A85" s="9">
        <v>77</v>
      </c>
      <c r="B85" s="12" t="s">
        <v>154</v>
      </c>
      <c r="C85" s="46" t="s">
        <v>435</v>
      </c>
      <c r="D85" s="96"/>
      <c r="E85" s="93"/>
      <c r="F85" s="96"/>
      <c r="G85" s="93"/>
    </row>
    <row r="86" spans="1:9" s="2" customFormat="1" x14ac:dyDescent="0.25">
      <c r="A86" s="9">
        <v>78</v>
      </c>
      <c r="B86" s="12" t="s">
        <v>24</v>
      </c>
      <c r="C86" s="46" t="s">
        <v>349</v>
      </c>
      <c r="D86" s="74" t="s">
        <v>712</v>
      </c>
      <c r="E86" s="75">
        <f>COUNTIF(E11:E84, "Increasing")</f>
        <v>54</v>
      </c>
      <c r="F86" s="96"/>
      <c r="G86" s="93"/>
    </row>
    <row r="87" spans="1:9" s="2" customFormat="1" x14ac:dyDescent="0.25">
      <c r="A87" s="9">
        <v>76</v>
      </c>
      <c r="B87" s="12" t="s">
        <v>397</v>
      </c>
      <c r="C87" s="46" t="s">
        <v>349</v>
      </c>
      <c r="D87" s="74" t="s">
        <v>713</v>
      </c>
      <c r="E87" s="75">
        <f>COUNTIF(E11:E84, "Decreasing")</f>
        <v>20</v>
      </c>
      <c r="F87" s="97"/>
      <c r="G87" s="93"/>
    </row>
    <row r="88" spans="1:9" s="2" customFormat="1" x14ac:dyDescent="0.25">
      <c r="A88" s="9">
        <v>75</v>
      </c>
      <c r="B88" s="12" t="s">
        <v>557</v>
      </c>
      <c r="C88" s="46" t="s">
        <v>435</v>
      </c>
      <c r="D88" s="74" t="s">
        <v>714</v>
      </c>
      <c r="E88" s="76">
        <f>E86/E87</f>
        <v>2.7</v>
      </c>
      <c r="F88" s="97"/>
      <c r="G88" s="93"/>
    </row>
    <row r="89" spans="1:9" s="2" customFormat="1" x14ac:dyDescent="0.25">
      <c r="A89" s="9">
        <v>79</v>
      </c>
      <c r="B89" s="12" t="s">
        <v>156</v>
      </c>
      <c r="C89" s="46" t="s">
        <v>435</v>
      </c>
      <c r="D89" s="6"/>
      <c r="E89" s="50"/>
      <c r="F89" s="6"/>
      <c r="G89" s="93"/>
    </row>
    <row r="90" spans="1:9" s="2" customFormat="1" x14ac:dyDescent="0.25">
      <c r="A90" s="9">
        <v>80</v>
      </c>
      <c r="B90" s="12" t="s">
        <v>552</v>
      </c>
      <c r="C90" s="46" t="s">
        <v>435</v>
      </c>
      <c r="D90" s="7"/>
      <c r="E90" s="50"/>
      <c r="F90" s="7"/>
      <c r="G90" s="93"/>
    </row>
    <row r="91" spans="1:9" s="2" customFormat="1" x14ac:dyDescent="0.25">
      <c r="A91" s="9">
        <v>81</v>
      </c>
      <c r="B91" s="12" t="s">
        <v>158</v>
      </c>
      <c r="C91" s="46" t="s">
        <v>435</v>
      </c>
      <c r="D91" s="7"/>
      <c r="E91" s="50"/>
      <c r="F91" s="7"/>
      <c r="G91" s="93"/>
    </row>
    <row r="92" spans="1:9" s="2" customFormat="1" x14ac:dyDescent="0.25">
      <c r="A92" s="9">
        <v>82</v>
      </c>
      <c r="B92" s="12" t="s">
        <v>159</v>
      </c>
      <c r="C92" s="46" t="s">
        <v>435</v>
      </c>
      <c r="D92" s="7"/>
      <c r="E92" s="50"/>
      <c r="F92" s="7"/>
      <c r="G92" s="93"/>
    </row>
    <row r="93" spans="1:9" s="2" customFormat="1" ht="15.75" thickBot="1" x14ac:dyDescent="0.3">
      <c r="A93" s="9">
        <v>83</v>
      </c>
      <c r="B93" s="12" t="s">
        <v>13</v>
      </c>
      <c r="C93" s="46" t="s">
        <v>349</v>
      </c>
      <c r="D93" s="7"/>
      <c r="E93" s="50"/>
      <c r="F93" s="7"/>
      <c r="G93" s="93"/>
    </row>
    <row r="94" spans="1:9" s="2" customFormat="1" ht="16.5" thickTop="1" thickBot="1" x14ac:dyDescent="0.3">
      <c r="A94" s="11">
        <v>84</v>
      </c>
      <c r="B94" s="70" t="s">
        <v>66</v>
      </c>
      <c r="C94" s="46" t="s">
        <v>435</v>
      </c>
      <c r="D94" s="7"/>
      <c r="E94" s="50"/>
      <c r="F94" s="7"/>
      <c r="G94" s="93"/>
    </row>
    <row r="95" spans="1:9" s="2" customFormat="1" ht="15.75" thickTop="1" x14ac:dyDescent="0.25">
      <c r="A95" s="9">
        <v>85</v>
      </c>
      <c r="B95" s="12" t="s">
        <v>137</v>
      </c>
      <c r="C95" s="46" t="s">
        <v>435</v>
      </c>
      <c r="D95" s="7"/>
      <c r="E95" s="50"/>
      <c r="F95" s="7"/>
      <c r="G95" s="93"/>
    </row>
    <row r="96" spans="1:9" s="2" customFormat="1" x14ac:dyDescent="0.25">
      <c r="A96" s="9">
        <v>86</v>
      </c>
      <c r="B96" s="12" t="s">
        <v>401</v>
      </c>
      <c r="C96" s="46" t="s">
        <v>349</v>
      </c>
      <c r="D96" s="7"/>
      <c r="E96" s="50"/>
      <c r="F96" s="7"/>
      <c r="G96" s="93"/>
    </row>
    <row r="97" spans="1:7" s="2" customFormat="1" x14ac:dyDescent="0.25">
      <c r="A97" s="9">
        <v>87</v>
      </c>
      <c r="B97" s="12" t="s">
        <v>76</v>
      </c>
      <c r="C97" s="46" t="s">
        <v>435</v>
      </c>
      <c r="D97" s="7"/>
      <c r="E97" s="50"/>
      <c r="F97" s="7"/>
      <c r="G97" s="93"/>
    </row>
    <row r="98" spans="1:7" s="2" customFormat="1" x14ac:dyDescent="0.25">
      <c r="A98" s="9">
        <v>88</v>
      </c>
      <c r="B98" s="12" t="s">
        <v>88</v>
      </c>
      <c r="C98" s="46" t="s">
        <v>435</v>
      </c>
      <c r="D98" s="7"/>
      <c r="E98" s="50"/>
      <c r="F98" s="7"/>
      <c r="G98" s="93"/>
    </row>
    <row r="99" spans="1:7" s="2" customFormat="1" x14ac:dyDescent="0.25">
      <c r="A99" s="9">
        <v>89</v>
      </c>
      <c r="B99" s="12" t="s">
        <v>571</v>
      </c>
      <c r="C99" s="46" t="s">
        <v>435</v>
      </c>
      <c r="D99" s="7"/>
      <c r="E99" s="50"/>
      <c r="F99" s="7"/>
      <c r="G99" s="93"/>
    </row>
    <row r="100" spans="1:7" s="2" customFormat="1" x14ac:dyDescent="0.25">
      <c r="A100" s="9">
        <v>90</v>
      </c>
      <c r="B100" s="12" t="s">
        <v>708</v>
      </c>
      <c r="C100" s="46" t="s">
        <v>349</v>
      </c>
      <c r="D100" s="7"/>
      <c r="E100" s="50"/>
      <c r="F100" s="7"/>
      <c r="G100" s="93"/>
    </row>
    <row r="101" spans="1:7" s="2" customFormat="1" x14ac:dyDescent="0.25">
      <c r="A101" s="9">
        <v>91</v>
      </c>
      <c r="B101" s="12" t="s">
        <v>709</v>
      </c>
      <c r="C101" s="46" t="s">
        <v>349</v>
      </c>
      <c r="D101" s="6"/>
      <c r="E101" s="50"/>
      <c r="F101" s="6"/>
      <c r="G101" s="93"/>
    </row>
    <row r="102" spans="1:7" s="2" customFormat="1" x14ac:dyDescent="0.25">
      <c r="A102" s="9">
        <v>92</v>
      </c>
      <c r="B102" s="12" t="s">
        <v>362</v>
      </c>
      <c r="C102" s="46" t="s">
        <v>349</v>
      </c>
      <c r="D102" s="6"/>
      <c r="E102" s="50"/>
      <c r="F102" s="6"/>
      <c r="G102" s="93"/>
    </row>
    <row r="103" spans="1:7" s="2" customFormat="1" x14ac:dyDescent="0.25">
      <c r="A103" s="9">
        <v>93</v>
      </c>
      <c r="B103" s="12" t="s">
        <v>62</v>
      </c>
      <c r="C103" s="46" t="s">
        <v>435</v>
      </c>
      <c r="D103" s="7"/>
      <c r="E103" s="50"/>
      <c r="F103" s="7"/>
      <c r="G103" s="93"/>
    </row>
    <row r="104" spans="1:7" s="2" customFormat="1" x14ac:dyDescent="0.25">
      <c r="A104" s="9">
        <v>94</v>
      </c>
      <c r="B104" s="12" t="s">
        <v>477</v>
      </c>
      <c r="C104" s="46" t="s">
        <v>435</v>
      </c>
      <c r="D104" s="7"/>
      <c r="E104" s="50"/>
      <c r="F104" s="7"/>
      <c r="G104" s="93"/>
    </row>
    <row r="105" spans="1:7" s="2" customFormat="1" x14ac:dyDescent="0.25">
      <c r="A105" s="9">
        <v>95</v>
      </c>
      <c r="B105" s="12" t="s">
        <v>28</v>
      </c>
      <c r="C105" s="46" t="s">
        <v>349</v>
      </c>
      <c r="D105" s="7"/>
      <c r="E105" s="50"/>
      <c r="F105" s="7"/>
      <c r="G105" s="93"/>
    </row>
    <row r="106" spans="1:7" s="2" customFormat="1" x14ac:dyDescent="0.25">
      <c r="A106" s="9">
        <v>96</v>
      </c>
      <c r="B106" s="85" t="s">
        <v>29</v>
      </c>
      <c r="C106" s="86" t="s">
        <v>349</v>
      </c>
      <c r="D106" s="7"/>
      <c r="E106" s="50"/>
      <c r="F106" s="7"/>
      <c r="G106" s="93"/>
    </row>
    <row r="107" spans="1:7" s="2" customFormat="1" x14ac:dyDescent="0.25">
      <c r="A107" s="9">
        <v>97</v>
      </c>
      <c r="B107" s="12" t="s">
        <v>407</v>
      </c>
      <c r="C107" s="46" t="s">
        <v>349</v>
      </c>
      <c r="D107" s="7"/>
      <c r="E107" s="50"/>
      <c r="F107" s="7"/>
      <c r="G107" s="93"/>
    </row>
    <row r="108" spans="1:7" s="2" customFormat="1" x14ac:dyDescent="0.25">
      <c r="A108" s="9">
        <v>98</v>
      </c>
      <c r="B108" s="12" t="s">
        <v>65</v>
      </c>
      <c r="C108" s="46" t="s">
        <v>435</v>
      </c>
      <c r="D108" s="7"/>
      <c r="E108" s="50"/>
      <c r="F108" s="7"/>
      <c r="G108" s="93"/>
    </row>
    <row r="109" spans="1:7" s="2" customFormat="1" x14ac:dyDescent="0.25">
      <c r="A109" s="9">
        <v>99</v>
      </c>
      <c r="B109" s="12" t="s">
        <v>431</v>
      </c>
      <c r="C109" s="46" t="s">
        <v>349</v>
      </c>
      <c r="D109" s="7"/>
      <c r="E109" s="50"/>
      <c r="F109" s="7"/>
      <c r="G109" s="93"/>
    </row>
    <row r="110" spans="1:7" s="2" customFormat="1" x14ac:dyDescent="0.25">
      <c r="A110" s="9">
        <v>100</v>
      </c>
      <c r="B110" s="12" t="s">
        <v>68</v>
      </c>
      <c r="C110" s="46" t="s">
        <v>435</v>
      </c>
      <c r="D110" s="7"/>
      <c r="E110" s="50"/>
      <c r="F110" s="7"/>
      <c r="G110" s="93"/>
    </row>
    <row r="111" spans="1:7" s="2" customFormat="1" x14ac:dyDescent="0.25">
      <c r="A111" s="9">
        <v>101</v>
      </c>
      <c r="B111" s="12" t="s">
        <v>565</v>
      </c>
      <c r="C111" s="46" t="s">
        <v>435</v>
      </c>
      <c r="D111" s="7"/>
      <c r="E111" s="50"/>
      <c r="F111" s="7"/>
      <c r="G111" s="93"/>
    </row>
    <row r="112" spans="1:7" s="2" customFormat="1" x14ac:dyDescent="0.25">
      <c r="A112" s="9">
        <v>102</v>
      </c>
      <c r="B112" s="12" t="s">
        <v>140</v>
      </c>
      <c r="C112" s="46" t="s">
        <v>435</v>
      </c>
      <c r="D112" s="7"/>
      <c r="E112" s="50"/>
      <c r="F112" s="7"/>
      <c r="G112" s="93"/>
    </row>
    <row r="113" spans="1:7" s="2" customFormat="1" ht="15.75" thickBot="1" x14ac:dyDescent="0.3">
      <c r="A113" s="9">
        <v>103</v>
      </c>
      <c r="B113" s="12" t="s">
        <v>568</v>
      </c>
      <c r="C113" s="46" t="s">
        <v>435</v>
      </c>
      <c r="D113" s="98"/>
      <c r="E113" s="93"/>
      <c r="F113" s="98"/>
      <c r="G113" s="93"/>
    </row>
    <row r="114" spans="1:7" s="2" customFormat="1" ht="15.75" thickBot="1" x14ac:dyDescent="0.3">
      <c r="A114" s="11">
        <v>104</v>
      </c>
      <c r="B114" s="87" t="s">
        <v>42</v>
      </c>
      <c r="C114" s="88" t="s">
        <v>349</v>
      </c>
      <c r="D114" s="7"/>
      <c r="E114" s="50"/>
      <c r="F114" s="7"/>
      <c r="G114" s="93"/>
    </row>
    <row r="115" spans="1:7" s="2" customFormat="1" x14ac:dyDescent="0.25">
      <c r="A115" s="9">
        <v>105</v>
      </c>
      <c r="B115" s="12" t="s">
        <v>410</v>
      </c>
      <c r="C115" s="46" t="s">
        <v>349</v>
      </c>
      <c r="D115" s="7"/>
      <c r="E115" s="50"/>
      <c r="F115" s="7"/>
      <c r="G115" s="93"/>
    </row>
    <row r="116" spans="1:7" s="2" customFormat="1" x14ac:dyDescent="0.25">
      <c r="A116" s="9">
        <v>106</v>
      </c>
      <c r="B116" s="12" t="s">
        <v>60</v>
      </c>
      <c r="C116" s="46" t="s">
        <v>435</v>
      </c>
      <c r="D116" s="7"/>
      <c r="E116" s="50"/>
      <c r="F116" s="7"/>
      <c r="G116" s="93"/>
    </row>
    <row r="117" spans="1:7" s="2" customFormat="1" x14ac:dyDescent="0.25">
      <c r="A117" s="9">
        <v>107</v>
      </c>
      <c r="B117" s="12" t="s">
        <v>79</v>
      </c>
      <c r="C117" s="46" t="s">
        <v>435</v>
      </c>
      <c r="D117" s="7"/>
      <c r="E117" s="50"/>
      <c r="F117" s="7"/>
      <c r="G117" s="93"/>
    </row>
    <row r="118" spans="1:7" s="2" customFormat="1" x14ac:dyDescent="0.25">
      <c r="A118" s="9">
        <v>108</v>
      </c>
      <c r="B118" s="12" t="s">
        <v>34</v>
      </c>
      <c r="C118" s="46" t="s">
        <v>349</v>
      </c>
      <c r="D118" s="7"/>
      <c r="E118" s="50"/>
      <c r="F118" s="7"/>
      <c r="G118" s="93"/>
    </row>
    <row r="119" spans="1:7" s="2" customFormat="1" x14ac:dyDescent="0.25">
      <c r="A119" s="9">
        <v>109</v>
      </c>
      <c r="B119" s="12" t="s">
        <v>467</v>
      </c>
      <c r="C119" s="46" t="s">
        <v>435</v>
      </c>
      <c r="D119" s="7"/>
      <c r="E119" s="50"/>
      <c r="F119" s="7"/>
      <c r="G119" s="93"/>
    </row>
    <row r="120" spans="1:7" s="2" customFormat="1" x14ac:dyDescent="0.25">
      <c r="A120" s="9">
        <v>110</v>
      </c>
      <c r="B120" s="12" t="s">
        <v>415</v>
      </c>
      <c r="C120" s="46" t="s">
        <v>349</v>
      </c>
      <c r="D120" s="7"/>
      <c r="E120" s="50"/>
      <c r="F120" s="7"/>
      <c r="G120" s="93"/>
    </row>
    <row r="121" spans="1:7" s="2" customFormat="1" ht="15.75" thickBot="1" x14ac:dyDescent="0.3">
      <c r="A121" s="9">
        <v>111</v>
      </c>
      <c r="B121" s="12" t="s">
        <v>516</v>
      </c>
      <c r="C121" s="46" t="s">
        <v>435</v>
      </c>
      <c r="D121" s="7"/>
      <c r="E121" s="50"/>
      <c r="F121" s="7"/>
      <c r="G121" s="93"/>
    </row>
    <row r="122" spans="1:7" s="2" customFormat="1" ht="16.5" thickTop="1" thickBot="1" x14ac:dyDescent="0.3">
      <c r="A122" s="11">
        <v>112</v>
      </c>
      <c r="B122" s="70" t="s">
        <v>470</v>
      </c>
      <c r="C122" s="46" t="s">
        <v>435</v>
      </c>
      <c r="D122" s="7"/>
      <c r="E122" s="50"/>
      <c r="F122" s="7"/>
      <c r="G122" s="93"/>
    </row>
    <row r="123" spans="1:7" ht="15.75" thickTop="1" x14ac:dyDescent="0.25"/>
    <row r="124" spans="1:7" x14ac:dyDescent="0.25">
      <c r="B124" s="74" t="s">
        <v>712</v>
      </c>
      <c r="C124" s="75">
        <f>COUNTIF(C11:C122, "Increasing")</f>
        <v>71</v>
      </c>
    </row>
    <row r="125" spans="1:7" x14ac:dyDescent="0.25">
      <c r="B125" s="74" t="s">
        <v>713</v>
      </c>
      <c r="C125" s="75">
        <f>COUNTIF(C12:C123, "Decreasing")</f>
        <v>41</v>
      </c>
    </row>
    <row r="126" spans="1:7" x14ac:dyDescent="0.25">
      <c r="B126" s="74" t="s">
        <v>714</v>
      </c>
      <c r="C126" s="76">
        <f>C124/C125</f>
        <v>1.7317073170731707</v>
      </c>
    </row>
  </sheetData>
  <autoFilter ref="I10"/>
  <mergeCells count="12">
    <mergeCell ref="F6:G6"/>
    <mergeCell ref="B6:C6"/>
    <mergeCell ref="B7:C7"/>
    <mergeCell ref="B8:C8"/>
    <mergeCell ref="D6:E6"/>
    <mergeCell ref="D7:E7"/>
    <mergeCell ref="D8:E8"/>
    <mergeCell ref="B9:C9"/>
    <mergeCell ref="D9:E9"/>
    <mergeCell ref="F9:G9"/>
    <mergeCell ref="F7:G7"/>
    <mergeCell ref="F8:G8"/>
  </mergeCells>
  <conditionalFormatting sqref="B124:F124 B11:B123 D114:F123 D11:D85 F40 C125 D89:D113 F44:F113">
    <cfRule type="duplicateValues" dxfId="14" priority="7"/>
  </conditionalFormatting>
  <conditionalFormatting sqref="F12">
    <cfRule type="duplicateValues" dxfId="13" priority="6"/>
  </conditionalFormatting>
  <conditionalFormatting sqref="D11:D84 F11:F39">
    <cfRule type="duplicateValues" dxfId="12" priority="4"/>
    <cfRule type="duplicateValues" dxfId="11" priority="5"/>
  </conditionalFormatting>
  <conditionalFormatting sqref="F11:F39 B11:B122">
    <cfRule type="duplicateValues" dxfId="10" priority="3"/>
  </conditionalFormatting>
  <conditionalFormatting sqref="D86:E86 E87">
    <cfRule type="duplicateValues" dxfId="9" priority="2"/>
  </conditionalFormatting>
  <conditionalFormatting sqref="F41:G41 G42">
    <cfRule type="duplicateValues" dxfId="8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opLeftCell="B7" workbookViewId="0">
      <selection activeCell="H2" sqref="H2:H75"/>
    </sheetView>
  </sheetViews>
  <sheetFormatPr defaultRowHeight="15" x14ac:dyDescent="0.25"/>
  <cols>
    <col min="2" max="2" width="13.42578125" style="40" bestFit="1" customWidth="1"/>
    <col min="3" max="3" width="9.140625" style="40"/>
    <col min="4" max="4" width="16.28515625" style="40" customWidth="1"/>
    <col min="5" max="5" width="15.140625" style="40" customWidth="1"/>
    <col min="6" max="6" width="17.85546875" style="40" customWidth="1"/>
    <col min="7" max="8" width="15.85546875" style="40" customWidth="1"/>
    <col min="9" max="9" width="9.140625" style="2"/>
    <col min="11" max="11" width="16.5703125" customWidth="1"/>
    <col min="12" max="12" width="18.42578125" customWidth="1"/>
  </cols>
  <sheetData>
    <row r="1" spans="1:13" x14ac:dyDescent="0.25">
      <c r="B1" s="42" t="s">
        <v>576</v>
      </c>
      <c r="C1" s="42" t="s">
        <v>572</v>
      </c>
      <c r="D1" s="42" t="s">
        <v>573</v>
      </c>
      <c r="E1" s="43" t="s">
        <v>585</v>
      </c>
      <c r="F1" s="43" t="s">
        <v>594</v>
      </c>
      <c r="G1" s="43" t="s">
        <v>586</v>
      </c>
      <c r="H1" s="43" t="s">
        <v>573</v>
      </c>
      <c r="K1" s="43" t="s">
        <v>585</v>
      </c>
      <c r="L1" s="43" t="s">
        <v>594</v>
      </c>
      <c r="M1" s="43" t="s">
        <v>573</v>
      </c>
    </row>
    <row r="2" spans="1:13" ht="15.75" thickBot="1" x14ac:dyDescent="0.3">
      <c r="A2">
        <v>1</v>
      </c>
      <c r="B2" s="3" t="s">
        <v>123</v>
      </c>
      <c r="C2" t="s">
        <v>472</v>
      </c>
      <c r="D2" s="3" t="s">
        <v>435</v>
      </c>
      <c r="E2" s="41" t="s">
        <v>110</v>
      </c>
      <c r="F2" s="41" t="s">
        <v>327</v>
      </c>
      <c r="G2" s="36">
        <v>1.7999999999999999E-2</v>
      </c>
      <c r="H2" s="36" t="str">
        <f>IF(G2&gt;0,"Increasing","Decreasing")</f>
        <v>Increasing</v>
      </c>
      <c r="K2" s="2" t="s">
        <v>693</v>
      </c>
      <c r="L2" s="2" t="s">
        <v>653</v>
      </c>
      <c r="M2" s="2" t="s">
        <v>435</v>
      </c>
    </row>
    <row r="3" spans="1:13" ht="13.5" customHeight="1" thickBot="1" x14ac:dyDescent="0.3">
      <c r="A3">
        <v>2</v>
      </c>
      <c r="B3" s="3" t="s">
        <v>144</v>
      </c>
      <c r="C3" t="s">
        <v>522</v>
      </c>
      <c r="D3" s="3" t="s">
        <v>435</v>
      </c>
      <c r="E3" s="35" t="s">
        <v>63</v>
      </c>
      <c r="F3" s="35" t="s">
        <v>189</v>
      </c>
      <c r="G3" s="36">
        <v>0.24399999999999999</v>
      </c>
      <c r="H3" s="36" t="str">
        <f t="shared" ref="H3:H66" si="0">IF(G3&gt;0,"Increasing","Decreasing")</f>
        <v>Increasing</v>
      </c>
      <c r="K3" s="66" t="s">
        <v>144</v>
      </c>
      <c r="L3" s="66" t="s">
        <v>522</v>
      </c>
      <c r="M3" s="2" t="s">
        <v>435</v>
      </c>
    </row>
    <row r="4" spans="1:13" ht="15" customHeight="1" thickBot="1" x14ac:dyDescent="0.3">
      <c r="A4">
        <v>3</v>
      </c>
      <c r="B4" s="3" t="s">
        <v>434</v>
      </c>
      <c r="C4" t="s">
        <v>433</v>
      </c>
      <c r="D4" s="3" t="s">
        <v>349</v>
      </c>
      <c r="E4" s="37" t="s">
        <v>94</v>
      </c>
      <c r="F4" s="37" t="s">
        <v>284</v>
      </c>
      <c r="G4" s="38">
        <v>0.06</v>
      </c>
      <c r="H4" s="36" t="str">
        <f t="shared" si="0"/>
        <v>Increasing</v>
      </c>
      <c r="K4" s="2" t="s">
        <v>698</v>
      </c>
      <c r="L4" s="2" t="s">
        <v>667</v>
      </c>
      <c r="M4" s="2" t="s">
        <v>349</v>
      </c>
    </row>
    <row r="5" spans="1:13" ht="15.75" thickBot="1" x14ac:dyDescent="0.3">
      <c r="A5">
        <v>4</v>
      </c>
      <c r="B5" s="3" t="s">
        <v>528</v>
      </c>
      <c r="C5" t="s">
        <v>527</v>
      </c>
      <c r="D5" s="3" t="s">
        <v>435</v>
      </c>
      <c r="E5" s="37" t="s">
        <v>109</v>
      </c>
      <c r="F5" s="37" t="s">
        <v>325</v>
      </c>
      <c r="G5" s="38">
        <v>1.7999999999999999E-2</v>
      </c>
      <c r="H5" s="36" t="str">
        <f t="shared" si="0"/>
        <v>Increasing</v>
      </c>
      <c r="K5" s="2" t="s">
        <v>695</v>
      </c>
      <c r="L5" s="2" t="s">
        <v>659</v>
      </c>
      <c r="M5" s="2" t="s">
        <v>349</v>
      </c>
    </row>
    <row r="6" spans="1:13" ht="15.75" thickBot="1" x14ac:dyDescent="0.3">
      <c r="A6">
        <v>5</v>
      </c>
      <c r="B6" s="3" t="s">
        <v>36</v>
      </c>
      <c r="C6" t="s">
        <v>417</v>
      </c>
      <c r="D6" s="3" t="s">
        <v>349</v>
      </c>
      <c r="E6" s="37" t="s">
        <v>46</v>
      </c>
      <c r="F6" s="37" t="s">
        <v>214</v>
      </c>
      <c r="G6" s="38">
        <v>0.156</v>
      </c>
      <c r="H6" s="36" t="str">
        <f t="shared" si="0"/>
        <v>Increasing</v>
      </c>
      <c r="I6" s="2">
        <v>1</v>
      </c>
      <c r="K6" s="2" t="s">
        <v>696</v>
      </c>
      <c r="L6" s="2" t="s">
        <v>661</v>
      </c>
      <c r="M6" s="2" t="s">
        <v>349</v>
      </c>
    </row>
    <row r="7" spans="1:13" ht="15.75" thickBot="1" x14ac:dyDescent="0.3">
      <c r="A7">
        <v>6</v>
      </c>
      <c r="B7" s="3" t="s">
        <v>46</v>
      </c>
      <c r="C7" t="s">
        <v>214</v>
      </c>
      <c r="D7" s="3" t="s">
        <v>435</v>
      </c>
      <c r="E7" s="37" t="s">
        <v>89</v>
      </c>
      <c r="F7" s="37" t="s">
        <v>270</v>
      </c>
      <c r="G7" s="38">
        <v>7.2999999999999995E-2</v>
      </c>
      <c r="H7" s="36" t="str">
        <f t="shared" si="0"/>
        <v>Increasing</v>
      </c>
      <c r="K7" s="2" t="s">
        <v>64</v>
      </c>
      <c r="L7" s="2" t="s">
        <v>191</v>
      </c>
      <c r="M7" s="2" t="s">
        <v>435</v>
      </c>
    </row>
    <row r="8" spans="1:13" ht="15.75" thickBot="1" x14ac:dyDescent="0.3">
      <c r="A8">
        <v>7</v>
      </c>
      <c r="B8" s="3" t="s">
        <v>47</v>
      </c>
      <c r="C8" t="s">
        <v>193</v>
      </c>
      <c r="D8" s="3" t="s">
        <v>435</v>
      </c>
      <c r="E8" s="37" t="s">
        <v>47</v>
      </c>
      <c r="F8" s="37" t="s">
        <v>193</v>
      </c>
      <c r="G8" s="38">
        <v>0.219</v>
      </c>
      <c r="H8" s="36" t="str">
        <f t="shared" si="0"/>
        <v>Increasing</v>
      </c>
      <c r="I8" s="2">
        <v>2</v>
      </c>
      <c r="K8" s="65" t="s">
        <v>591</v>
      </c>
      <c r="L8" s="65" t="s">
        <v>593</v>
      </c>
      <c r="M8" s="2" t="s">
        <v>435</v>
      </c>
    </row>
    <row r="9" spans="1:13" ht="15.75" thickBot="1" x14ac:dyDescent="0.3">
      <c r="A9">
        <v>8</v>
      </c>
      <c r="B9" s="3" t="s">
        <v>124</v>
      </c>
      <c r="C9" t="s">
        <v>474</v>
      </c>
      <c r="D9" s="3" t="s">
        <v>435</v>
      </c>
      <c r="E9" s="37" t="s">
        <v>75</v>
      </c>
      <c r="F9" s="37" t="s">
        <v>220</v>
      </c>
      <c r="G9" s="38">
        <v>0.14099999999999999</v>
      </c>
      <c r="H9" s="36" t="str">
        <f t="shared" si="0"/>
        <v>Increasing</v>
      </c>
      <c r="K9" s="2" t="s">
        <v>689</v>
      </c>
      <c r="L9" s="2" t="s">
        <v>638</v>
      </c>
      <c r="M9" s="2" t="s">
        <v>435</v>
      </c>
    </row>
    <row r="10" spans="1:13" ht="15.75" thickBot="1" x14ac:dyDescent="0.3">
      <c r="A10">
        <v>9</v>
      </c>
      <c r="B10" s="3" t="s">
        <v>422</v>
      </c>
      <c r="C10" t="s">
        <v>421</v>
      </c>
      <c r="D10" s="3" t="s">
        <v>349</v>
      </c>
      <c r="E10" s="37" t="s">
        <v>78</v>
      </c>
      <c r="F10" s="37" t="s">
        <v>227</v>
      </c>
      <c r="G10" s="38">
        <v>0.13400000000000001</v>
      </c>
      <c r="H10" s="36" t="str">
        <f t="shared" si="0"/>
        <v>Increasing</v>
      </c>
      <c r="I10" s="2">
        <v>3</v>
      </c>
      <c r="K10" s="2" t="s">
        <v>210</v>
      </c>
      <c r="L10" s="2" t="s">
        <v>212</v>
      </c>
      <c r="M10" s="2" t="s">
        <v>349</v>
      </c>
    </row>
    <row r="11" spans="1:13" ht="15.75" thickBot="1" x14ac:dyDescent="0.3">
      <c r="A11">
        <v>10</v>
      </c>
      <c r="B11" s="3" t="s">
        <v>78</v>
      </c>
      <c r="C11" t="s">
        <v>227</v>
      </c>
      <c r="D11" s="3" t="s">
        <v>435</v>
      </c>
      <c r="E11" s="37" t="s">
        <v>90</v>
      </c>
      <c r="F11" s="37" t="s">
        <v>272</v>
      </c>
      <c r="G11" s="38">
        <v>7.1999999999999995E-2</v>
      </c>
      <c r="H11" s="36" t="str">
        <f t="shared" si="0"/>
        <v>Increasing</v>
      </c>
      <c r="I11" s="2">
        <v>4</v>
      </c>
      <c r="K11" s="2" t="s">
        <v>699</v>
      </c>
      <c r="L11" s="2" t="s">
        <v>670</v>
      </c>
      <c r="M11" s="2" t="s">
        <v>349</v>
      </c>
    </row>
    <row r="12" spans="1:13" ht="15.75" thickBot="1" x14ac:dyDescent="0.3">
      <c r="A12">
        <v>11</v>
      </c>
      <c r="B12" s="3" t="s">
        <v>2</v>
      </c>
      <c r="C12" t="s">
        <v>355</v>
      </c>
      <c r="D12" s="3" t="s">
        <v>349</v>
      </c>
      <c r="E12" s="37" t="s">
        <v>96</v>
      </c>
      <c r="F12" s="37" t="s">
        <v>289</v>
      </c>
      <c r="G12" s="38">
        <v>5.6000000000000001E-2</v>
      </c>
      <c r="H12" s="36" t="str">
        <f t="shared" si="0"/>
        <v>Increasing</v>
      </c>
      <c r="I12" s="2">
        <v>5</v>
      </c>
      <c r="K12" s="2" t="s">
        <v>694</v>
      </c>
      <c r="L12" s="2" t="s">
        <v>656</v>
      </c>
      <c r="M12" s="2" t="s">
        <v>349</v>
      </c>
    </row>
    <row r="13" spans="1:13" ht="15.75" thickBot="1" x14ac:dyDescent="0.3">
      <c r="A13">
        <v>12</v>
      </c>
      <c r="B13" s="3" t="s">
        <v>3</v>
      </c>
      <c r="C13" t="s">
        <v>357</v>
      </c>
      <c r="D13" s="3" t="s">
        <v>349</v>
      </c>
      <c r="E13" s="37" t="s">
        <v>45</v>
      </c>
      <c r="F13" s="37" t="s">
        <v>248</v>
      </c>
      <c r="G13" s="38">
        <v>9.9000000000000005E-2</v>
      </c>
      <c r="H13" s="36" t="str">
        <f t="shared" si="0"/>
        <v>Increasing</v>
      </c>
      <c r="I13" s="2">
        <v>6</v>
      </c>
      <c r="K13" s="2" t="s">
        <v>701</v>
      </c>
      <c r="L13" s="2" t="s">
        <v>675</v>
      </c>
      <c r="M13" s="2" t="s">
        <v>349</v>
      </c>
    </row>
    <row r="14" spans="1:13" ht="15.75" thickBot="1" x14ac:dyDescent="0.3">
      <c r="A14">
        <v>13</v>
      </c>
      <c r="B14" s="3" t="s">
        <v>463</v>
      </c>
      <c r="C14" t="s">
        <v>462</v>
      </c>
      <c r="D14" s="3" t="s">
        <v>435</v>
      </c>
      <c r="E14" s="37" t="s">
        <v>114</v>
      </c>
      <c r="F14" s="37" t="s">
        <v>336</v>
      </c>
      <c r="G14" s="38">
        <v>8.9999999999999993E-3</v>
      </c>
      <c r="H14" s="36" t="str">
        <f t="shared" si="0"/>
        <v>Increasing</v>
      </c>
      <c r="K14" s="2" t="s">
        <v>367</v>
      </c>
      <c r="L14" s="2" t="s">
        <v>366</v>
      </c>
      <c r="M14" s="2" t="s">
        <v>349</v>
      </c>
    </row>
    <row r="15" spans="1:13" ht="15.75" thickBot="1" x14ac:dyDescent="0.3">
      <c r="A15">
        <v>14</v>
      </c>
      <c r="B15" s="3" t="s">
        <v>428</v>
      </c>
      <c r="C15" t="s">
        <v>427</v>
      </c>
      <c r="D15" s="3" t="s">
        <v>349</v>
      </c>
      <c r="E15" s="37" t="s">
        <v>100</v>
      </c>
      <c r="F15" s="37" t="s">
        <v>297</v>
      </c>
      <c r="G15" s="38">
        <v>4.2999999999999997E-2</v>
      </c>
      <c r="H15" s="36" t="str">
        <f t="shared" si="0"/>
        <v>Increasing</v>
      </c>
      <c r="K15" s="2" t="s">
        <v>680</v>
      </c>
      <c r="L15" s="2" t="s">
        <v>607</v>
      </c>
      <c r="M15" s="2" t="s">
        <v>435</v>
      </c>
    </row>
    <row r="16" spans="1:13" ht="15.75" thickBot="1" x14ac:dyDescent="0.3">
      <c r="A16">
        <v>15</v>
      </c>
      <c r="B16" s="3" t="s">
        <v>511</v>
      </c>
      <c r="C16" t="s">
        <v>510</v>
      </c>
      <c r="D16" s="3" t="s">
        <v>435</v>
      </c>
      <c r="E16" s="37" t="s">
        <v>92</v>
      </c>
      <c r="F16" s="37" t="s">
        <v>277</v>
      </c>
      <c r="G16" s="38">
        <v>6.3E-2</v>
      </c>
      <c r="H16" s="36" t="str">
        <f t="shared" si="0"/>
        <v>Increasing</v>
      </c>
      <c r="K16" s="2" t="s">
        <v>692</v>
      </c>
      <c r="L16" s="2" t="s">
        <v>650</v>
      </c>
      <c r="M16" s="2" t="s">
        <v>349</v>
      </c>
    </row>
    <row r="17" spans="1:13" ht="15.75" thickBot="1" x14ac:dyDescent="0.3">
      <c r="A17">
        <v>16</v>
      </c>
      <c r="B17" s="3" t="s">
        <v>90</v>
      </c>
      <c r="C17" t="s">
        <v>272</v>
      </c>
      <c r="D17" s="3" t="s">
        <v>435</v>
      </c>
      <c r="E17" s="37" t="s">
        <v>91</v>
      </c>
      <c r="F17" s="37" t="s">
        <v>275</v>
      </c>
      <c r="G17" s="38">
        <v>-6.5000000000000002E-2</v>
      </c>
      <c r="H17" s="36" t="str">
        <f t="shared" si="0"/>
        <v>Decreasing</v>
      </c>
      <c r="K17" s="2" t="s">
        <v>687</v>
      </c>
      <c r="L17" s="2" t="s">
        <v>631</v>
      </c>
      <c r="M17" s="2" t="s">
        <v>349</v>
      </c>
    </row>
    <row r="18" spans="1:13" ht="15.75" thickBot="1" x14ac:dyDescent="0.3">
      <c r="A18">
        <v>17</v>
      </c>
      <c r="B18" s="3" t="s">
        <v>506</v>
      </c>
      <c r="C18" t="s">
        <v>505</v>
      </c>
      <c r="D18" s="3" t="s">
        <v>435</v>
      </c>
      <c r="E18" s="37" t="s">
        <v>64</v>
      </c>
      <c r="F18" s="37" t="s">
        <v>191</v>
      </c>
      <c r="G18" s="38">
        <v>0.22800000000000001</v>
      </c>
      <c r="H18" s="36" t="str">
        <f t="shared" si="0"/>
        <v>Increasing</v>
      </c>
      <c r="I18" s="2">
        <v>7</v>
      </c>
      <c r="K18" s="2" t="s">
        <v>66</v>
      </c>
      <c r="L18" s="2" t="s">
        <v>197</v>
      </c>
      <c r="M18" s="2" t="s">
        <v>435</v>
      </c>
    </row>
    <row r="19" spans="1:13" ht="15.75" thickBot="1" x14ac:dyDescent="0.3">
      <c r="A19">
        <v>18</v>
      </c>
      <c r="B19" s="3" t="s">
        <v>96</v>
      </c>
      <c r="C19" t="s">
        <v>289</v>
      </c>
      <c r="D19" s="3" t="s">
        <v>435</v>
      </c>
      <c r="E19" s="37" t="s">
        <v>591</v>
      </c>
      <c r="F19" s="37" t="s">
        <v>593</v>
      </c>
      <c r="G19" s="39">
        <v>0.36599999999999999</v>
      </c>
      <c r="H19" s="36" t="str">
        <f t="shared" si="0"/>
        <v>Increasing</v>
      </c>
      <c r="K19" s="2" t="s">
        <v>697</v>
      </c>
      <c r="L19" s="2" t="s">
        <v>664</v>
      </c>
      <c r="M19" s="2" t="s">
        <v>349</v>
      </c>
    </row>
    <row r="20" spans="1:13" ht="15.75" thickBot="1" x14ac:dyDescent="0.3">
      <c r="A20">
        <v>19</v>
      </c>
      <c r="B20" s="3" t="s">
        <v>45</v>
      </c>
      <c r="C20" t="s">
        <v>248</v>
      </c>
      <c r="D20" s="3" t="s">
        <v>435</v>
      </c>
      <c r="E20" s="37" t="s">
        <v>32</v>
      </c>
      <c r="F20" s="37" t="s">
        <v>280</v>
      </c>
      <c r="G20" s="38">
        <v>-6.2E-2</v>
      </c>
      <c r="H20" s="36" t="str">
        <f t="shared" si="0"/>
        <v>Decreasing</v>
      </c>
      <c r="I20" s="2">
        <v>8</v>
      </c>
      <c r="K20" s="2" t="s">
        <v>684</v>
      </c>
      <c r="L20" s="2" t="s">
        <v>624</v>
      </c>
      <c r="M20" s="2" t="s">
        <v>435</v>
      </c>
    </row>
    <row r="21" spans="1:13" ht="18.75" customHeight="1" thickBot="1" x14ac:dyDescent="0.3">
      <c r="A21">
        <v>20</v>
      </c>
      <c r="B21" s="3" t="s">
        <v>513</v>
      </c>
      <c r="C21" s="64" t="s">
        <v>703</v>
      </c>
      <c r="D21" s="3" t="s">
        <v>435</v>
      </c>
      <c r="E21" s="37" t="s">
        <v>117</v>
      </c>
      <c r="F21" s="37" t="s">
        <v>344</v>
      </c>
      <c r="G21" s="38">
        <v>-1E-3</v>
      </c>
      <c r="H21" s="36" t="str">
        <f t="shared" si="0"/>
        <v>Decreasing</v>
      </c>
      <c r="K21" s="2" t="s">
        <v>681</v>
      </c>
      <c r="L21" s="2" t="s">
        <v>613</v>
      </c>
      <c r="M21" s="2" t="s">
        <v>435</v>
      </c>
    </row>
    <row r="22" spans="1:13" ht="15.75" thickBot="1" x14ac:dyDescent="0.3">
      <c r="A22">
        <v>21</v>
      </c>
      <c r="B22" s="3" t="s">
        <v>64</v>
      </c>
      <c r="C22" t="s">
        <v>191</v>
      </c>
      <c r="D22" s="3" t="s">
        <v>435</v>
      </c>
      <c r="E22" s="37" t="s">
        <v>102</v>
      </c>
      <c r="F22" s="37" t="s">
        <v>301</v>
      </c>
      <c r="G22" s="38">
        <v>3.9E-2</v>
      </c>
      <c r="H22" s="36" t="str">
        <f t="shared" si="0"/>
        <v>Increasing</v>
      </c>
      <c r="K22" s="2" t="s">
        <v>683</v>
      </c>
      <c r="L22" s="2" t="s">
        <v>619</v>
      </c>
      <c r="M22" s="2" t="s">
        <v>435</v>
      </c>
    </row>
    <row r="23" spans="1:13" ht="15.75" thickBot="1" x14ac:dyDescent="0.3">
      <c r="A23">
        <v>22</v>
      </c>
      <c r="B23" s="3" t="s">
        <v>145</v>
      </c>
      <c r="C23" t="s">
        <v>525</v>
      </c>
      <c r="D23" s="3" t="s">
        <v>435</v>
      </c>
      <c r="E23" s="37" t="s">
        <v>17</v>
      </c>
      <c r="F23" s="37" t="s">
        <v>239</v>
      </c>
      <c r="G23" s="38">
        <v>-0.113</v>
      </c>
      <c r="H23" s="36" t="str">
        <f t="shared" si="0"/>
        <v>Decreasing</v>
      </c>
      <c r="I23" s="2">
        <v>9</v>
      </c>
      <c r="K23" s="2" t="s">
        <v>682</v>
      </c>
      <c r="L23" s="2" t="s">
        <v>616</v>
      </c>
      <c r="M23" s="2" t="s">
        <v>435</v>
      </c>
    </row>
    <row r="24" spans="1:13" ht="15.75" thickBot="1" x14ac:dyDescent="0.3">
      <c r="A24">
        <v>23</v>
      </c>
      <c r="B24" s="3" t="s">
        <v>48</v>
      </c>
      <c r="C24" t="s">
        <v>439</v>
      </c>
      <c r="D24" s="3" t="s">
        <v>435</v>
      </c>
      <c r="E24" s="37" t="s">
        <v>86</v>
      </c>
      <c r="F24" s="37" t="s">
        <v>264</v>
      </c>
      <c r="G24" s="38">
        <v>8.3000000000000004E-2</v>
      </c>
      <c r="H24" s="36" t="str">
        <f t="shared" si="0"/>
        <v>Increasing</v>
      </c>
      <c r="I24" s="2">
        <v>10</v>
      </c>
      <c r="K24" s="2" t="s">
        <v>686</v>
      </c>
      <c r="L24" s="2" t="s">
        <v>634</v>
      </c>
      <c r="M24" s="2" t="s">
        <v>435</v>
      </c>
    </row>
    <row r="25" spans="1:13" ht="15.75" thickBot="1" x14ac:dyDescent="0.3">
      <c r="A25">
        <v>24</v>
      </c>
      <c r="B25" s="3" t="s">
        <v>480</v>
      </c>
      <c r="C25" t="s">
        <v>479</v>
      </c>
      <c r="D25" s="3" t="s">
        <v>435</v>
      </c>
      <c r="E25" s="37" t="s">
        <v>84</v>
      </c>
      <c r="F25" s="37" t="s">
        <v>254</v>
      </c>
      <c r="G25" s="38">
        <v>9.0999999999999998E-2</v>
      </c>
      <c r="H25" s="36" t="str">
        <f t="shared" si="0"/>
        <v>Increasing</v>
      </c>
      <c r="K25" s="2" t="s">
        <v>685</v>
      </c>
      <c r="L25" s="2" t="s">
        <v>629</v>
      </c>
      <c r="M25" s="2" t="s">
        <v>435</v>
      </c>
    </row>
    <row r="26" spans="1:13" ht="15.75" thickBot="1" x14ac:dyDescent="0.3">
      <c r="A26">
        <v>25</v>
      </c>
      <c r="B26" s="3" t="s">
        <v>32</v>
      </c>
      <c r="C26" t="s">
        <v>280</v>
      </c>
      <c r="D26" s="3" t="s">
        <v>349</v>
      </c>
      <c r="E26" s="37" t="s">
        <v>210</v>
      </c>
      <c r="F26" s="37" t="s">
        <v>212</v>
      </c>
      <c r="G26" s="38">
        <v>-0.157</v>
      </c>
      <c r="H26" s="36" t="str">
        <f t="shared" si="0"/>
        <v>Decreasing</v>
      </c>
      <c r="I26" s="2">
        <v>11</v>
      </c>
      <c r="K26" s="2" t="s">
        <v>690</v>
      </c>
      <c r="L26" s="2" t="s">
        <v>643</v>
      </c>
      <c r="M26" s="2" t="s">
        <v>435</v>
      </c>
    </row>
    <row r="27" spans="1:13" ht="15.75" thickBot="1" x14ac:dyDescent="0.3">
      <c r="A27">
        <v>26</v>
      </c>
      <c r="B27" s="3" t="s">
        <v>353</v>
      </c>
      <c r="C27" t="s">
        <v>352</v>
      </c>
      <c r="D27" s="3" t="s">
        <v>349</v>
      </c>
      <c r="E27" s="37" t="s">
        <v>231</v>
      </c>
      <c r="F27" s="37" t="s">
        <v>232</v>
      </c>
      <c r="G27" s="38">
        <v>0.123</v>
      </c>
      <c r="H27" s="36" t="str">
        <f t="shared" si="0"/>
        <v>Increasing</v>
      </c>
      <c r="I27" s="2">
        <v>12</v>
      </c>
      <c r="K27" s="2" t="s">
        <v>688</v>
      </c>
      <c r="L27" s="2" t="s">
        <v>636</v>
      </c>
      <c r="M27" s="2" t="s">
        <v>435</v>
      </c>
    </row>
    <row r="28" spans="1:13" ht="15.75" thickBot="1" x14ac:dyDescent="0.3">
      <c r="A28">
        <v>27</v>
      </c>
      <c r="B28" s="3" t="s">
        <v>387</v>
      </c>
      <c r="C28" t="s">
        <v>386</v>
      </c>
      <c r="D28" s="3" t="s">
        <v>349</v>
      </c>
      <c r="E28" s="37" t="s">
        <v>93</v>
      </c>
      <c r="F28" s="37" t="s">
        <v>282</v>
      </c>
      <c r="G28" s="38">
        <v>0.06</v>
      </c>
      <c r="H28" s="36" t="str">
        <f t="shared" si="0"/>
        <v>Increasing</v>
      </c>
      <c r="I28" s="2">
        <v>13</v>
      </c>
      <c r="K28" s="2" t="s">
        <v>700</v>
      </c>
      <c r="L28" s="2" t="s">
        <v>672</v>
      </c>
      <c r="M28" s="2" t="s">
        <v>435</v>
      </c>
    </row>
    <row r="29" spans="1:13" ht="24" customHeight="1" thickBot="1" x14ac:dyDescent="0.3">
      <c r="A29">
        <v>28</v>
      </c>
      <c r="B29" s="3" t="s">
        <v>49</v>
      </c>
      <c r="C29" t="s">
        <v>442</v>
      </c>
      <c r="D29" s="3" t="s">
        <v>435</v>
      </c>
      <c r="E29" s="37" t="s">
        <v>173</v>
      </c>
      <c r="F29" s="37" t="s">
        <v>592</v>
      </c>
      <c r="G29" s="39">
        <v>-8.5000000000000006E-2</v>
      </c>
      <c r="H29" s="36" t="str">
        <f t="shared" si="0"/>
        <v>Decreasing</v>
      </c>
      <c r="K29" s="2" t="s">
        <v>691</v>
      </c>
      <c r="L29" s="2" t="s">
        <v>647</v>
      </c>
      <c r="M29" s="2" t="s">
        <v>349</v>
      </c>
    </row>
    <row r="30" spans="1:13" ht="15.75" thickBot="1" x14ac:dyDescent="0.3">
      <c r="A30">
        <v>29</v>
      </c>
      <c r="B30" s="3" t="s">
        <v>17</v>
      </c>
      <c r="C30" t="s">
        <v>239</v>
      </c>
      <c r="D30" s="3" t="s">
        <v>349</v>
      </c>
      <c r="E30" s="37" t="s">
        <v>87</v>
      </c>
      <c r="F30" s="37" t="s">
        <v>266</v>
      </c>
      <c r="G30" s="38">
        <v>7.6999999999999999E-2</v>
      </c>
      <c r="H30" s="36" t="str">
        <f t="shared" si="0"/>
        <v>Increasing</v>
      </c>
      <c r="K30" s="2" t="s">
        <v>470</v>
      </c>
      <c r="L30" s="2" t="s">
        <v>469</v>
      </c>
      <c r="M30" s="2" t="s">
        <v>435</v>
      </c>
    </row>
    <row r="31" spans="1:13" ht="15.75" thickBot="1" x14ac:dyDescent="0.3">
      <c r="A31">
        <v>30</v>
      </c>
      <c r="B31" s="3" t="s">
        <v>127</v>
      </c>
      <c r="C31" t="s">
        <v>483</v>
      </c>
      <c r="D31" s="3" t="s">
        <v>435</v>
      </c>
      <c r="E31" s="37" t="s">
        <v>20</v>
      </c>
      <c r="F31" s="37" t="s">
        <v>253</v>
      </c>
      <c r="G31" s="38">
        <v>-9.1999999999999998E-2</v>
      </c>
      <c r="H31" s="36" t="str">
        <f t="shared" si="0"/>
        <v>Decreasing</v>
      </c>
      <c r="I31" s="2">
        <v>14</v>
      </c>
    </row>
    <row r="32" spans="1:13" ht="15.75" thickBot="1" x14ac:dyDescent="0.3">
      <c r="A32">
        <v>31</v>
      </c>
      <c r="B32" s="3" t="s">
        <v>86</v>
      </c>
      <c r="C32" t="s">
        <v>264</v>
      </c>
      <c r="D32" s="3" t="s">
        <v>435</v>
      </c>
      <c r="E32" s="37" t="s">
        <v>61</v>
      </c>
      <c r="F32" s="37" t="s">
        <v>178</v>
      </c>
      <c r="G32" s="38">
        <v>0.40200000000000002</v>
      </c>
      <c r="H32" s="36" t="str">
        <f t="shared" si="0"/>
        <v>Increasing</v>
      </c>
      <c r="I32" s="2">
        <v>15</v>
      </c>
    </row>
    <row r="33" spans="1:9" ht="15.75" thickBot="1" x14ac:dyDescent="0.3">
      <c r="A33">
        <v>32</v>
      </c>
      <c r="B33" s="3" t="s">
        <v>129</v>
      </c>
      <c r="C33" t="s">
        <v>486</v>
      </c>
      <c r="D33" s="3" t="s">
        <v>435</v>
      </c>
      <c r="E33" s="37" t="s">
        <v>85</v>
      </c>
      <c r="F33" s="37" t="s">
        <v>262</v>
      </c>
      <c r="G33" s="38">
        <v>8.5000000000000006E-2</v>
      </c>
      <c r="H33" s="36" t="str">
        <f t="shared" si="0"/>
        <v>Increasing</v>
      </c>
    </row>
    <row r="34" spans="1:9" ht="15.75" thickBot="1" x14ac:dyDescent="0.3">
      <c r="A34">
        <v>33</v>
      </c>
      <c r="B34" s="3" t="s">
        <v>489</v>
      </c>
      <c r="C34" t="s">
        <v>488</v>
      </c>
      <c r="D34" s="3" t="s">
        <v>435</v>
      </c>
      <c r="E34" s="37" t="s">
        <v>53</v>
      </c>
      <c r="F34" s="37" t="s">
        <v>185</v>
      </c>
      <c r="G34" s="38">
        <v>0.27800000000000002</v>
      </c>
      <c r="H34" s="36" t="str">
        <f t="shared" si="0"/>
        <v>Increasing</v>
      </c>
      <c r="I34" s="2">
        <v>17</v>
      </c>
    </row>
    <row r="35" spans="1:9" ht="15.75" thickBot="1" x14ac:dyDescent="0.3">
      <c r="A35">
        <v>34</v>
      </c>
      <c r="B35" s="3" t="s">
        <v>210</v>
      </c>
      <c r="C35" t="s">
        <v>212</v>
      </c>
      <c r="D35" s="3" t="s">
        <v>349</v>
      </c>
      <c r="E35" s="37" t="s">
        <v>23</v>
      </c>
      <c r="F35" s="37" t="s">
        <v>392</v>
      </c>
      <c r="G35" s="38">
        <v>-1E-3</v>
      </c>
      <c r="H35" s="36" t="str">
        <f t="shared" si="0"/>
        <v>Decreasing</v>
      </c>
      <c r="I35" s="2">
        <v>18</v>
      </c>
    </row>
    <row r="36" spans="1:9" ht="15.75" thickBot="1" x14ac:dyDescent="0.3">
      <c r="A36">
        <v>35</v>
      </c>
      <c r="B36" s="3" t="s">
        <v>231</v>
      </c>
      <c r="C36" t="s">
        <v>232</v>
      </c>
      <c r="D36" s="3" t="s">
        <v>435</v>
      </c>
      <c r="E36" s="37" t="s">
        <v>116</v>
      </c>
      <c r="F36" s="37" t="s">
        <v>341</v>
      </c>
      <c r="G36" s="38">
        <v>4.0000000000000001E-3</v>
      </c>
      <c r="H36" s="36" t="str">
        <f t="shared" si="0"/>
        <v>Increasing</v>
      </c>
    </row>
    <row r="37" spans="1:9" ht="15.75" thickBot="1" x14ac:dyDescent="0.3">
      <c r="A37">
        <v>36</v>
      </c>
      <c r="B37" s="3" t="s">
        <v>531</v>
      </c>
      <c r="C37" t="s">
        <v>530</v>
      </c>
      <c r="D37" s="3" t="s">
        <v>435</v>
      </c>
      <c r="E37" s="37" t="s">
        <v>106</v>
      </c>
      <c r="F37" s="37" t="s">
        <v>318</v>
      </c>
      <c r="G37" s="38">
        <v>2.8000000000000001E-2</v>
      </c>
      <c r="H37" s="36" t="str">
        <f t="shared" si="0"/>
        <v>Increasing</v>
      </c>
    </row>
    <row r="38" spans="1:9" ht="15.75" thickBot="1" x14ac:dyDescent="0.3">
      <c r="A38">
        <v>37</v>
      </c>
      <c r="B38" s="3" t="s">
        <v>37</v>
      </c>
      <c r="C38" t="s">
        <v>424</v>
      </c>
      <c r="D38" s="3" t="s">
        <v>349</v>
      </c>
      <c r="E38" s="37" t="s">
        <v>72</v>
      </c>
      <c r="F38" s="37" t="s">
        <v>208</v>
      </c>
      <c r="G38" s="38">
        <v>-0.16</v>
      </c>
      <c r="H38" s="36" t="str">
        <f t="shared" si="0"/>
        <v>Decreasing</v>
      </c>
    </row>
    <row r="39" spans="1:9" ht="15.75" thickBot="1" x14ac:dyDescent="0.3">
      <c r="A39">
        <v>38</v>
      </c>
      <c r="B39" s="3" t="s">
        <v>50</v>
      </c>
      <c r="C39" t="s">
        <v>444</v>
      </c>
      <c r="D39" s="3" t="s">
        <v>435</v>
      </c>
      <c r="E39" s="37" t="s">
        <v>107</v>
      </c>
      <c r="F39" s="37" t="s">
        <v>321</v>
      </c>
      <c r="G39" s="38">
        <v>-2.1000000000000001E-2</v>
      </c>
      <c r="H39" s="36" t="str">
        <f t="shared" si="0"/>
        <v>Decreasing</v>
      </c>
    </row>
    <row r="40" spans="1:9" ht="15.75" thickBot="1" x14ac:dyDescent="0.3">
      <c r="A40">
        <v>39</v>
      </c>
      <c r="B40" s="3" t="s">
        <v>93</v>
      </c>
      <c r="C40" t="s">
        <v>282</v>
      </c>
      <c r="D40" s="3" t="s">
        <v>435</v>
      </c>
      <c r="E40" s="37" t="s">
        <v>58</v>
      </c>
      <c r="F40" s="37" t="s">
        <v>250</v>
      </c>
      <c r="G40" s="38">
        <v>9.7000000000000003E-2</v>
      </c>
      <c r="H40" s="36" t="str">
        <f t="shared" si="0"/>
        <v>Increasing</v>
      </c>
      <c r="I40" s="2">
        <v>19</v>
      </c>
    </row>
    <row r="41" spans="1:9" ht="15.75" thickBot="1" x14ac:dyDescent="0.3">
      <c r="A41">
        <v>40</v>
      </c>
      <c r="B41" s="3" t="s">
        <v>447</v>
      </c>
      <c r="C41" t="s">
        <v>446</v>
      </c>
      <c r="D41" s="3" t="s">
        <v>435</v>
      </c>
      <c r="E41" s="37" t="s">
        <v>83</v>
      </c>
      <c r="F41" s="37" t="s">
        <v>246</v>
      </c>
      <c r="G41" s="38">
        <v>-9.9000000000000005E-2</v>
      </c>
      <c r="H41" s="36" t="str">
        <f t="shared" si="0"/>
        <v>Decreasing</v>
      </c>
    </row>
    <row r="42" spans="1:9" ht="15.75" thickBot="1" x14ac:dyDescent="0.3">
      <c r="A42">
        <v>41</v>
      </c>
      <c r="B42" s="3" t="s">
        <v>148</v>
      </c>
      <c r="C42" t="s">
        <v>533</v>
      </c>
      <c r="D42" s="3" t="s">
        <v>435</v>
      </c>
      <c r="E42" s="37" t="s">
        <v>15</v>
      </c>
      <c r="F42" s="37" t="s">
        <v>229</v>
      </c>
      <c r="G42" s="38">
        <v>-0.128</v>
      </c>
      <c r="H42" s="36" t="str">
        <f t="shared" si="0"/>
        <v>Decreasing</v>
      </c>
      <c r="I42" s="2">
        <v>20</v>
      </c>
    </row>
    <row r="43" spans="1:9" ht="15.75" thickBot="1" x14ac:dyDescent="0.3">
      <c r="A43">
        <v>42</v>
      </c>
      <c r="B43" s="3" t="s">
        <v>4</v>
      </c>
      <c r="C43" t="s">
        <v>364</v>
      </c>
      <c r="D43" s="3" t="s">
        <v>349</v>
      </c>
      <c r="E43" s="37" t="s">
        <v>108</v>
      </c>
      <c r="F43" s="37" t="s">
        <v>323</v>
      </c>
      <c r="G43" s="38">
        <v>0.02</v>
      </c>
      <c r="H43" s="36" t="str">
        <f t="shared" si="0"/>
        <v>Increasing</v>
      </c>
    </row>
    <row r="44" spans="1:9" ht="15.75" thickBot="1" x14ac:dyDescent="0.3">
      <c r="A44">
        <v>43</v>
      </c>
      <c r="B44" s="3" t="s">
        <v>174</v>
      </c>
      <c r="C44" t="s">
        <v>425</v>
      </c>
      <c r="D44" s="3" t="s">
        <v>349</v>
      </c>
      <c r="E44" s="37" t="s">
        <v>71</v>
      </c>
      <c r="F44" s="37" t="s">
        <v>205</v>
      </c>
      <c r="G44" s="38">
        <v>0.161</v>
      </c>
      <c r="H44" s="36" t="str">
        <f t="shared" si="0"/>
        <v>Increasing</v>
      </c>
    </row>
    <row r="45" spans="1:9" ht="15.75" thickBot="1" x14ac:dyDescent="0.3">
      <c r="A45">
        <v>44</v>
      </c>
      <c r="B45" s="3" t="s">
        <v>20</v>
      </c>
      <c r="C45" t="s">
        <v>253</v>
      </c>
      <c r="D45" s="3" t="s">
        <v>349</v>
      </c>
      <c r="E45" s="37" t="s">
        <v>97</v>
      </c>
      <c r="F45" s="37" t="s">
        <v>291</v>
      </c>
      <c r="G45" s="38">
        <v>5.2999999999999999E-2</v>
      </c>
      <c r="H45" s="36" t="str">
        <f t="shared" si="0"/>
        <v>Increasing</v>
      </c>
    </row>
    <row r="46" spans="1:9" ht="15.75" thickBot="1" x14ac:dyDescent="0.3">
      <c r="A46">
        <v>45</v>
      </c>
      <c r="B46" s="3" t="s">
        <v>52</v>
      </c>
      <c r="C46" t="s">
        <v>449</v>
      </c>
      <c r="D46" s="3" t="s">
        <v>435</v>
      </c>
      <c r="E46" s="37" t="s">
        <v>105</v>
      </c>
      <c r="F46" s="37" t="s">
        <v>313</v>
      </c>
      <c r="G46" s="38">
        <v>2.9000000000000001E-2</v>
      </c>
      <c r="H46" s="36" t="str">
        <f t="shared" si="0"/>
        <v>Increasing</v>
      </c>
      <c r="I46" s="2">
        <v>21</v>
      </c>
    </row>
    <row r="47" spans="1:9" ht="15.75" thickBot="1" x14ac:dyDescent="0.3">
      <c r="A47">
        <v>46</v>
      </c>
      <c r="B47" s="3" t="s">
        <v>61</v>
      </c>
      <c r="C47" t="s">
        <v>178</v>
      </c>
      <c r="D47" s="3" t="s">
        <v>435</v>
      </c>
      <c r="E47" s="37" t="s">
        <v>81</v>
      </c>
      <c r="F47" s="37" t="s">
        <v>241</v>
      </c>
      <c r="G47" s="38">
        <v>0.113</v>
      </c>
      <c r="H47" s="36" t="str">
        <f t="shared" si="0"/>
        <v>Increasing</v>
      </c>
    </row>
    <row r="48" spans="1:9" ht="15.75" thickBot="1" x14ac:dyDescent="0.3">
      <c r="A48">
        <v>47</v>
      </c>
      <c r="B48" s="3" t="s">
        <v>150</v>
      </c>
      <c r="C48" t="s">
        <v>537</v>
      </c>
      <c r="D48" s="3" t="s">
        <v>435</v>
      </c>
      <c r="E48" s="37" t="s">
        <v>12</v>
      </c>
      <c r="F48" s="37" t="s">
        <v>308</v>
      </c>
      <c r="G48" s="38">
        <v>-3.6999999999999998E-2</v>
      </c>
      <c r="H48" s="36" t="str">
        <f t="shared" si="0"/>
        <v>Decreasing</v>
      </c>
      <c r="I48" s="2">
        <v>22</v>
      </c>
    </row>
    <row r="49" spans="1:9" ht="15.75" thickBot="1" x14ac:dyDescent="0.3">
      <c r="A49">
        <v>48</v>
      </c>
      <c r="B49" s="3" t="s">
        <v>53</v>
      </c>
      <c r="C49" t="s">
        <v>185</v>
      </c>
      <c r="D49" s="3" t="s">
        <v>435</v>
      </c>
      <c r="E49" s="37" t="s">
        <v>10</v>
      </c>
      <c r="F49" s="37" t="s">
        <v>311</v>
      </c>
      <c r="G49" s="38">
        <v>-0.03</v>
      </c>
      <c r="H49" s="36" t="str">
        <f t="shared" si="0"/>
        <v>Decreasing</v>
      </c>
      <c r="I49" s="2">
        <v>23</v>
      </c>
    </row>
    <row r="50" spans="1:9" ht="15.75" thickBot="1" x14ac:dyDescent="0.3">
      <c r="A50">
        <v>49</v>
      </c>
      <c r="B50" s="3" t="s">
        <v>23</v>
      </c>
      <c r="C50" t="s">
        <v>392</v>
      </c>
      <c r="D50" s="3" t="s">
        <v>349</v>
      </c>
      <c r="E50" s="37" t="s">
        <v>104</v>
      </c>
      <c r="F50" s="37" t="s">
        <v>306</v>
      </c>
      <c r="G50" s="38">
        <v>-3.6999999999999998E-2</v>
      </c>
      <c r="H50" s="36" t="str">
        <f t="shared" si="0"/>
        <v>Decreasing</v>
      </c>
    </row>
    <row r="51" spans="1:9" ht="15.75" thickBot="1" x14ac:dyDescent="0.3">
      <c r="A51">
        <v>50</v>
      </c>
      <c r="B51" s="3" t="s">
        <v>367</v>
      </c>
      <c r="C51" t="s">
        <v>366</v>
      </c>
      <c r="D51" s="3" t="s">
        <v>349</v>
      </c>
      <c r="E51" s="37" t="s">
        <v>73</v>
      </c>
      <c r="F51" s="37" t="s">
        <v>216</v>
      </c>
      <c r="G51" s="38">
        <v>0.156</v>
      </c>
      <c r="H51" s="36" t="str">
        <f t="shared" si="0"/>
        <v>Increasing</v>
      </c>
    </row>
    <row r="52" spans="1:9" ht="15.75" thickBot="1" x14ac:dyDescent="0.3">
      <c r="A52">
        <v>51</v>
      </c>
      <c r="B52" s="3" t="s">
        <v>390</v>
      </c>
      <c r="C52" t="s">
        <v>389</v>
      </c>
      <c r="D52" s="3" t="s">
        <v>349</v>
      </c>
      <c r="E52" s="37" t="s">
        <v>115</v>
      </c>
      <c r="F52" s="37" t="s">
        <v>339</v>
      </c>
      <c r="G52" s="38">
        <v>-7.0000000000000001E-3</v>
      </c>
      <c r="H52" s="36" t="str">
        <f t="shared" si="0"/>
        <v>Decreasing</v>
      </c>
    </row>
    <row r="53" spans="1:9" ht="15.75" thickBot="1" x14ac:dyDescent="0.3">
      <c r="A53">
        <v>52</v>
      </c>
      <c r="B53" s="3" t="s">
        <v>6</v>
      </c>
      <c r="C53" t="s">
        <v>369</v>
      </c>
      <c r="D53" s="3" t="s">
        <v>349</v>
      </c>
      <c r="E53" s="37" t="s">
        <v>113</v>
      </c>
      <c r="F53" s="37" t="s">
        <v>334</v>
      </c>
      <c r="G53" s="38">
        <v>-1.0999999999999999E-2</v>
      </c>
      <c r="H53" s="36" t="str">
        <f t="shared" si="0"/>
        <v>Decreasing</v>
      </c>
    </row>
    <row r="54" spans="1:9" ht="15.75" thickBot="1" x14ac:dyDescent="0.3">
      <c r="A54">
        <v>53</v>
      </c>
      <c r="B54" s="3" t="s">
        <v>348</v>
      </c>
      <c r="C54" t="s">
        <v>347</v>
      </c>
      <c r="D54" s="3" t="s">
        <v>349</v>
      </c>
      <c r="E54" s="37" t="s">
        <v>99</v>
      </c>
      <c r="F54" s="37" t="s">
        <v>295</v>
      </c>
      <c r="G54" s="38">
        <v>4.2999999999999997E-2</v>
      </c>
      <c r="H54" s="36" t="str">
        <f t="shared" si="0"/>
        <v>Increasing</v>
      </c>
    </row>
    <row r="55" spans="1:9" ht="15.75" thickBot="1" x14ac:dyDescent="0.3">
      <c r="A55">
        <v>54</v>
      </c>
      <c r="B55" s="3" t="s">
        <v>54</v>
      </c>
      <c r="C55" t="s">
        <v>451</v>
      </c>
      <c r="D55" s="3" t="s">
        <v>435</v>
      </c>
      <c r="E55" s="3" t="s">
        <v>66</v>
      </c>
      <c r="F55" s="37" t="s">
        <v>197</v>
      </c>
      <c r="G55" s="38">
        <v>0.182</v>
      </c>
      <c r="H55" s="36" t="str">
        <f t="shared" si="0"/>
        <v>Increasing</v>
      </c>
      <c r="I55" s="2">
        <v>24</v>
      </c>
    </row>
    <row r="56" spans="1:9" ht="15.75" thickBot="1" x14ac:dyDescent="0.3">
      <c r="A56">
        <v>55</v>
      </c>
      <c r="B56" s="3" t="s">
        <v>492</v>
      </c>
      <c r="C56" t="s">
        <v>491</v>
      </c>
      <c r="D56" s="3" t="s">
        <v>435</v>
      </c>
      <c r="E56" s="37" t="s">
        <v>103</v>
      </c>
      <c r="F56" s="37" t="s">
        <v>303</v>
      </c>
      <c r="G56" s="38">
        <v>3.9E-2</v>
      </c>
      <c r="H56" s="36" t="str">
        <f t="shared" si="0"/>
        <v>Increasing</v>
      </c>
    </row>
    <row r="57" spans="1:9" ht="15.75" thickBot="1" x14ac:dyDescent="0.3">
      <c r="A57">
        <v>56</v>
      </c>
      <c r="B57" s="3" t="s">
        <v>454</v>
      </c>
      <c r="C57" t="s">
        <v>453</v>
      </c>
      <c r="D57" s="3" t="s">
        <v>435</v>
      </c>
      <c r="E57" s="37" t="s">
        <v>76</v>
      </c>
      <c r="F57" s="37" t="s">
        <v>223</v>
      </c>
      <c r="G57" s="38">
        <v>0.13600000000000001</v>
      </c>
      <c r="H57" s="36" t="str">
        <f t="shared" si="0"/>
        <v>Increasing</v>
      </c>
      <c r="I57" s="2">
        <v>25</v>
      </c>
    </row>
    <row r="58" spans="1:9" ht="15.75" thickBot="1" x14ac:dyDescent="0.3">
      <c r="A58">
        <v>57</v>
      </c>
      <c r="B58" s="3" t="s">
        <v>372</v>
      </c>
      <c r="C58" t="s">
        <v>371</v>
      </c>
      <c r="D58" s="3" t="s">
        <v>349</v>
      </c>
      <c r="E58" s="37" t="s">
        <v>88</v>
      </c>
      <c r="F58" s="37" t="s">
        <v>268</v>
      </c>
      <c r="G58" s="38">
        <v>7.5999999999999998E-2</v>
      </c>
      <c r="H58" s="36" t="str">
        <f t="shared" si="0"/>
        <v>Increasing</v>
      </c>
      <c r="I58" s="2">
        <v>26</v>
      </c>
    </row>
    <row r="59" spans="1:9" ht="15.75" thickBot="1" x14ac:dyDescent="0.3">
      <c r="A59">
        <v>58</v>
      </c>
      <c r="B59" s="3" t="s">
        <v>540</v>
      </c>
      <c r="C59" t="s">
        <v>539</v>
      </c>
      <c r="D59" s="3" t="s">
        <v>435</v>
      </c>
      <c r="E59" s="37" t="s">
        <v>74</v>
      </c>
      <c r="F59" s="37" t="s">
        <v>218</v>
      </c>
      <c r="G59" s="38">
        <v>0.14599999999999999</v>
      </c>
      <c r="H59" s="36" t="str">
        <f t="shared" si="0"/>
        <v>Increasing</v>
      </c>
    </row>
    <row r="60" spans="1:9" ht="15.75" thickBot="1" x14ac:dyDescent="0.3">
      <c r="A60">
        <v>59</v>
      </c>
      <c r="B60" s="3" t="s">
        <v>495</v>
      </c>
      <c r="C60" t="s">
        <v>494</v>
      </c>
      <c r="D60" s="3" t="s">
        <v>435</v>
      </c>
      <c r="E60" s="37" t="s">
        <v>111</v>
      </c>
      <c r="F60" s="37" t="s">
        <v>329</v>
      </c>
      <c r="G60" s="38">
        <v>1.7000000000000001E-2</v>
      </c>
      <c r="H60" s="36" t="str">
        <f t="shared" si="0"/>
        <v>Increasing</v>
      </c>
    </row>
    <row r="61" spans="1:9" ht="15.75" thickBot="1" x14ac:dyDescent="0.3">
      <c r="A61">
        <v>60</v>
      </c>
      <c r="B61" s="3" t="s">
        <v>457</v>
      </c>
      <c r="C61" t="s">
        <v>456</v>
      </c>
      <c r="D61" s="3" t="s">
        <v>435</v>
      </c>
      <c r="E61" s="37" t="s">
        <v>101</v>
      </c>
      <c r="F61" s="37" t="s">
        <v>299</v>
      </c>
      <c r="G61" s="38">
        <v>4.2000000000000003E-2</v>
      </c>
      <c r="H61" s="36" t="str">
        <f t="shared" si="0"/>
        <v>Increasing</v>
      </c>
    </row>
    <row r="62" spans="1:9" ht="15.75" thickBot="1" x14ac:dyDescent="0.3">
      <c r="A62">
        <v>61</v>
      </c>
      <c r="B62" s="3" t="s">
        <v>543</v>
      </c>
      <c r="C62" t="s">
        <v>542</v>
      </c>
      <c r="D62" s="3" t="s">
        <v>435</v>
      </c>
      <c r="E62" s="37" t="s">
        <v>62</v>
      </c>
      <c r="F62" s="37" t="s">
        <v>187</v>
      </c>
      <c r="G62" s="38">
        <v>0.27400000000000002</v>
      </c>
      <c r="H62" s="36" t="str">
        <f t="shared" si="0"/>
        <v>Increasing</v>
      </c>
      <c r="I62" s="2">
        <v>27</v>
      </c>
    </row>
    <row r="63" spans="1:9" ht="15.75" thickBot="1" x14ac:dyDescent="0.3">
      <c r="A63">
        <v>62</v>
      </c>
      <c r="B63" s="3" t="s">
        <v>58</v>
      </c>
      <c r="C63" t="s">
        <v>250</v>
      </c>
      <c r="D63" s="3" t="s">
        <v>435</v>
      </c>
      <c r="E63" s="37" t="s">
        <v>82</v>
      </c>
      <c r="F63" s="37" t="s">
        <v>243</v>
      </c>
      <c r="G63" s="38">
        <v>0.107</v>
      </c>
      <c r="H63" s="36" t="str">
        <f t="shared" si="0"/>
        <v>Increasing</v>
      </c>
    </row>
    <row r="64" spans="1:9" ht="15.75" thickBot="1" x14ac:dyDescent="0.3">
      <c r="A64">
        <v>63</v>
      </c>
      <c r="B64" s="3" t="s">
        <v>520</v>
      </c>
      <c r="C64" t="s">
        <v>519</v>
      </c>
      <c r="D64" s="3" t="s">
        <v>435</v>
      </c>
      <c r="E64" s="37" t="s">
        <v>65</v>
      </c>
      <c r="F64" s="37" t="s">
        <v>195</v>
      </c>
      <c r="G64" s="38">
        <v>0.189</v>
      </c>
      <c r="H64" s="36" t="str">
        <f t="shared" si="0"/>
        <v>Increasing</v>
      </c>
      <c r="I64" s="2">
        <v>28</v>
      </c>
    </row>
    <row r="65" spans="1:9" ht="15.75" thickBot="1" x14ac:dyDescent="0.3">
      <c r="A65">
        <v>64</v>
      </c>
      <c r="B65" s="3" t="s">
        <v>497</v>
      </c>
      <c r="C65" t="s">
        <v>496</v>
      </c>
      <c r="D65" s="3" t="s">
        <v>435</v>
      </c>
      <c r="E65" s="37" t="s">
        <v>112</v>
      </c>
      <c r="F65" s="37" t="s">
        <v>331</v>
      </c>
      <c r="G65" s="38">
        <v>1.2999999999999999E-2</v>
      </c>
      <c r="H65" s="36" t="str">
        <f t="shared" si="0"/>
        <v>Increasing</v>
      </c>
    </row>
    <row r="66" spans="1:9" ht="26.25" thickBot="1" x14ac:dyDescent="0.3">
      <c r="A66">
        <v>65</v>
      </c>
      <c r="B66" s="3" t="s">
        <v>374</v>
      </c>
      <c r="C66" s="64" t="s">
        <v>704</v>
      </c>
      <c r="D66" s="3" t="s">
        <v>349</v>
      </c>
      <c r="E66" s="37" t="s">
        <v>95</v>
      </c>
      <c r="F66" s="37" t="s">
        <v>287</v>
      </c>
      <c r="G66" s="38">
        <v>-5.8999999999999997E-2</v>
      </c>
      <c r="H66" s="36" t="str">
        <f t="shared" si="0"/>
        <v>Decreasing</v>
      </c>
    </row>
    <row r="67" spans="1:9" ht="21" customHeight="1" thickBot="1" x14ac:dyDescent="0.3">
      <c r="A67">
        <v>66</v>
      </c>
      <c r="B67" s="3" t="s">
        <v>535</v>
      </c>
      <c r="C67" s="64" t="s">
        <v>705</v>
      </c>
      <c r="D67" s="3" t="s">
        <v>435</v>
      </c>
      <c r="E67" s="37" t="s">
        <v>68</v>
      </c>
      <c r="F67" s="37" t="s">
        <v>201</v>
      </c>
      <c r="G67" s="38">
        <v>0.17199999999999999</v>
      </c>
      <c r="H67" s="36" t="str">
        <f t="shared" ref="H67:H75" si="1">IF(G67&gt;0,"Increasing","Decreasing")</f>
        <v>Increasing</v>
      </c>
      <c r="I67" s="2">
        <v>29</v>
      </c>
    </row>
    <row r="68" spans="1:9" ht="18" customHeight="1" thickBot="1" x14ac:dyDescent="0.3">
      <c r="A68">
        <v>67</v>
      </c>
      <c r="B68" s="3" t="s">
        <v>9</v>
      </c>
      <c r="C68" t="s">
        <v>376</v>
      </c>
      <c r="D68" s="3" t="s">
        <v>349</v>
      </c>
      <c r="E68" s="37" t="s">
        <v>77</v>
      </c>
      <c r="F68" s="37" t="s">
        <v>225</v>
      </c>
      <c r="G68" s="38">
        <v>0.13600000000000001</v>
      </c>
      <c r="H68" s="36" t="str">
        <f t="shared" si="1"/>
        <v>Increasing</v>
      </c>
    </row>
    <row r="69" spans="1:9" ht="15.75" thickBot="1" x14ac:dyDescent="0.3">
      <c r="A69">
        <v>68</v>
      </c>
      <c r="B69" s="3" t="s">
        <v>15</v>
      </c>
      <c r="C69" t="s">
        <v>229</v>
      </c>
      <c r="D69" s="3" t="s">
        <v>349</v>
      </c>
      <c r="E69" s="37" t="s">
        <v>42</v>
      </c>
      <c r="F69" s="37" t="s">
        <v>316</v>
      </c>
      <c r="G69" s="38">
        <v>-2.8000000000000001E-2</v>
      </c>
      <c r="H69" s="36" t="str">
        <f t="shared" si="1"/>
        <v>Decreasing</v>
      </c>
      <c r="I69" s="2">
        <v>30</v>
      </c>
    </row>
    <row r="70" spans="1:9" ht="15.75" thickBot="1" x14ac:dyDescent="0.3">
      <c r="A70">
        <v>69</v>
      </c>
      <c r="B70" s="3" t="s">
        <v>460</v>
      </c>
      <c r="C70" t="s">
        <v>459</v>
      </c>
      <c r="D70" s="3" t="s">
        <v>435</v>
      </c>
      <c r="E70" s="37" t="s">
        <v>70</v>
      </c>
      <c r="F70" s="37" t="s">
        <v>203</v>
      </c>
      <c r="G70" s="38">
        <v>-0.16700000000000001</v>
      </c>
      <c r="H70" s="36" t="str">
        <f t="shared" si="1"/>
        <v>Decreasing</v>
      </c>
    </row>
    <row r="71" spans="1:9" ht="15.75" thickBot="1" x14ac:dyDescent="0.3">
      <c r="A71">
        <v>70</v>
      </c>
      <c r="B71" s="3" t="s">
        <v>105</v>
      </c>
      <c r="C71" t="s">
        <v>313</v>
      </c>
      <c r="D71" s="3" t="s">
        <v>435</v>
      </c>
      <c r="E71" s="37" t="s">
        <v>67</v>
      </c>
      <c r="F71" s="37" t="s">
        <v>199</v>
      </c>
      <c r="G71" s="38">
        <v>0.18</v>
      </c>
      <c r="H71" s="36" t="str">
        <f t="shared" si="1"/>
        <v>Increasing</v>
      </c>
    </row>
    <row r="72" spans="1:9" ht="15.75" thickBot="1" x14ac:dyDescent="0.3">
      <c r="A72">
        <v>71</v>
      </c>
      <c r="B72" s="3" t="s">
        <v>500</v>
      </c>
      <c r="C72" t="s">
        <v>499</v>
      </c>
      <c r="D72" s="3" t="s">
        <v>435</v>
      </c>
      <c r="E72" s="37" t="s">
        <v>98</v>
      </c>
      <c r="F72" s="37" t="s">
        <v>293</v>
      </c>
      <c r="G72" s="38">
        <v>4.5999999999999999E-2</v>
      </c>
      <c r="H72" s="36" t="str">
        <f t="shared" si="1"/>
        <v>Increasing</v>
      </c>
    </row>
    <row r="73" spans="1:9" ht="15.75" thickBot="1" x14ac:dyDescent="0.3">
      <c r="A73">
        <v>72</v>
      </c>
      <c r="B73" s="3" t="s">
        <v>12</v>
      </c>
      <c r="C73" t="s">
        <v>308</v>
      </c>
      <c r="D73" s="3" t="s">
        <v>349</v>
      </c>
      <c r="E73" s="37" t="s">
        <v>60</v>
      </c>
      <c r="F73" s="37" t="s">
        <v>176</v>
      </c>
      <c r="G73" s="38">
        <v>0.53400000000000003</v>
      </c>
      <c r="H73" s="36" t="str">
        <f t="shared" si="1"/>
        <v>Increasing</v>
      </c>
      <c r="I73" s="2">
        <v>31</v>
      </c>
    </row>
    <row r="74" spans="1:9" ht="15.75" thickBot="1" x14ac:dyDescent="0.3">
      <c r="A74">
        <v>73</v>
      </c>
      <c r="B74" s="3" t="s">
        <v>153</v>
      </c>
      <c r="C74" t="s">
        <v>546</v>
      </c>
      <c r="D74" s="3" t="s">
        <v>435</v>
      </c>
      <c r="E74" s="37" t="s">
        <v>79</v>
      </c>
      <c r="F74" s="37" t="s">
        <v>234</v>
      </c>
      <c r="G74" s="38">
        <v>0.12</v>
      </c>
      <c r="H74" s="36" t="str">
        <f t="shared" si="1"/>
        <v>Increasing</v>
      </c>
      <c r="I74" s="2">
        <v>32</v>
      </c>
    </row>
    <row r="75" spans="1:9" ht="15.75" thickBot="1" x14ac:dyDescent="0.3">
      <c r="A75">
        <v>74</v>
      </c>
      <c r="B75" s="3" t="s">
        <v>10</v>
      </c>
      <c r="C75" t="s">
        <v>311</v>
      </c>
      <c r="D75" s="3" t="s">
        <v>349</v>
      </c>
      <c r="E75" s="37" t="s">
        <v>80</v>
      </c>
      <c r="F75" s="37" t="s">
        <v>236</v>
      </c>
      <c r="G75" s="38">
        <v>0.11600000000000001</v>
      </c>
      <c r="H75" s="36" t="str">
        <f t="shared" si="1"/>
        <v>Increasing</v>
      </c>
    </row>
    <row r="76" spans="1:9" x14ac:dyDescent="0.25">
      <c r="A76">
        <v>75</v>
      </c>
      <c r="B76" s="3" t="s">
        <v>154</v>
      </c>
      <c r="C76" t="s">
        <v>549</v>
      </c>
      <c r="D76" s="3" t="s">
        <v>435</v>
      </c>
    </row>
    <row r="77" spans="1:9" x14ac:dyDescent="0.25">
      <c r="A77">
        <v>76</v>
      </c>
      <c r="B77" s="3" t="s">
        <v>24</v>
      </c>
      <c r="C77" t="s">
        <v>395</v>
      </c>
      <c r="D77" s="3" t="s">
        <v>349</v>
      </c>
    </row>
    <row r="78" spans="1:9" x14ac:dyDescent="0.25">
      <c r="A78">
        <v>77</v>
      </c>
      <c r="B78" s="3" t="s">
        <v>397</v>
      </c>
      <c r="C78" t="s">
        <v>396</v>
      </c>
      <c r="D78" s="3" t="s">
        <v>349</v>
      </c>
    </row>
    <row r="79" spans="1:9" x14ac:dyDescent="0.25">
      <c r="A79">
        <v>78</v>
      </c>
      <c r="B79" s="3" t="s">
        <v>557</v>
      </c>
      <c r="C79" t="s">
        <v>556</v>
      </c>
      <c r="D79" s="3" t="s">
        <v>435</v>
      </c>
    </row>
    <row r="80" spans="1:9" x14ac:dyDescent="0.25">
      <c r="A80">
        <v>79</v>
      </c>
      <c r="B80" s="3" t="s">
        <v>156</v>
      </c>
      <c r="C80" t="s">
        <v>554</v>
      </c>
      <c r="D80" s="3" t="s">
        <v>435</v>
      </c>
    </row>
    <row r="81" spans="1:4" x14ac:dyDescent="0.25">
      <c r="A81">
        <v>80</v>
      </c>
      <c r="B81" s="3" t="s">
        <v>552</v>
      </c>
      <c r="C81" t="s">
        <v>551</v>
      </c>
      <c r="D81" s="3" t="s">
        <v>435</v>
      </c>
    </row>
    <row r="82" spans="1:4" x14ac:dyDescent="0.25">
      <c r="A82">
        <v>81</v>
      </c>
      <c r="B82" s="3" t="s">
        <v>158</v>
      </c>
      <c r="C82" t="s">
        <v>559</v>
      </c>
      <c r="D82" s="3" t="s">
        <v>435</v>
      </c>
    </row>
    <row r="83" spans="1:4" x14ac:dyDescent="0.25">
      <c r="A83">
        <v>82</v>
      </c>
      <c r="B83" s="3" t="s">
        <v>159</v>
      </c>
      <c r="C83" t="s">
        <v>561</v>
      </c>
      <c r="D83" s="3" t="s">
        <v>435</v>
      </c>
    </row>
    <row r="84" spans="1:4" x14ac:dyDescent="0.25">
      <c r="A84">
        <v>83</v>
      </c>
      <c r="B84" s="3" t="s">
        <v>13</v>
      </c>
      <c r="C84" t="s">
        <v>379</v>
      </c>
      <c r="D84" s="3" t="s">
        <v>349</v>
      </c>
    </row>
    <row r="85" spans="1:4" x14ac:dyDescent="0.25">
      <c r="A85">
        <v>84</v>
      </c>
      <c r="B85" s="3" t="s">
        <v>66</v>
      </c>
      <c r="C85" t="s">
        <v>197</v>
      </c>
      <c r="D85" s="3" t="s">
        <v>435</v>
      </c>
    </row>
    <row r="86" spans="1:4" x14ac:dyDescent="0.25">
      <c r="A86">
        <v>85</v>
      </c>
      <c r="B86" s="3" t="s">
        <v>137</v>
      </c>
      <c r="C86" t="s">
        <v>502</v>
      </c>
      <c r="D86" s="3" t="s">
        <v>435</v>
      </c>
    </row>
    <row r="87" spans="1:4" x14ac:dyDescent="0.25">
      <c r="A87">
        <v>86</v>
      </c>
      <c r="B87" s="3" t="s">
        <v>401</v>
      </c>
      <c r="C87" t="s">
        <v>400</v>
      </c>
      <c r="D87" s="3" t="s">
        <v>349</v>
      </c>
    </row>
    <row r="88" spans="1:4" x14ac:dyDescent="0.25">
      <c r="A88">
        <v>87</v>
      </c>
      <c r="B88" s="3" t="s">
        <v>76</v>
      </c>
      <c r="C88" t="s">
        <v>223</v>
      </c>
      <c r="D88" s="3" t="s">
        <v>435</v>
      </c>
    </row>
    <row r="89" spans="1:4" x14ac:dyDescent="0.25">
      <c r="A89">
        <v>88</v>
      </c>
      <c r="B89" s="3" t="s">
        <v>88</v>
      </c>
      <c r="C89" t="s">
        <v>268</v>
      </c>
      <c r="D89" s="3" t="s">
        <v>435</v>
      </c>
    </row>
    <row r="90" spans="1:4" x14ac:dyDescent="0.25">
      <c r="A90">
        <v>89</v>
      </c>
      <c r="B90" s="3" t="s">
        <v>571</v>
      </c>
      <c r="C90" t="s">
        <v>570</v>
      </c>
      <c r="D90" s="3" t="s">
        <v>435</v>
      </c>
    </row>
    <row r="91" spans="1:4" x14ac:dyDescent="0.25">
      <c r="A91">
        <v>90</v>
      </c>
      <c r="B91" s="3" t="s">
        <v>708</v>
      </c>
      <c r="C91" t="s">
        <v>382</v>
      </c>
      <c r="D91" s="3" t="s">
        <v>349</v>
      </c>
    </row>
    <row r="92" spans="1:4" ht="25.5" x14ac:dyDescent="0.25">
      <c r="A92">
        <v>91</v>
      </c>
      <c r="B92" s="3" t="s">
        <v>709</v>
      </c>
      <c r="C92" t="s">
        <v>382</v>
      </c>
      <c r="D92" s="3" t="s">
        <v>349</v>
      </c>
    </row>
    <row r="93" spans="1:4" x14ac:dyDescent="0.25">
      <c r="A93">
        <v>92</v>
      </c>
      <c r="B93" s="3" t="s">
        <v>362</v>
      </c>
      <c r="C93" t="s">
        <v>361</v>
      </c>
      <c r="D93" s="3" t="s">
        <v>349</v>
      </c>
    </row>
    <row r="94" spans="1:4" x14ac:dyDescent="0.25">
      <c r="A94">
        <v>93</v>
      </c>
      <c r="B94" s="3" t="s">
        <v>62</v>
      </c>
      <c r="C94" t="s">
        <v>187</v>
      </c>
      <c r="D94" s="3" t="s">
        <v>435</v>
      </c>
    </row>
    <row r="95" spans="1:4" x14ac:dyDescent="0.25">
      <c r="A95">
        <v>94</v>
      </c>
      <c r="B95" s="3" t="s">
        <v>477</v>
      </c>
      <c r="C95" t="s">
        <v>476</v>
      </c>
      <c r="D95" s="3" t="s">
        <v>435</v>
      </c>
    </row>
    <row r="96" spans="1:4" x14ac:dyDescent="0.25">
      <c r="A96">
        <v>95</v>
      </c>
      <c r="B96" s="3" t="s">
        <v>28</v>
      </c>
      <c r="C96" t="s">
        <v>403</v>
      </c>
      <c r="D96" s="3" t="s">
        <v>349</v>
      </c>
    </row>
    <row r="97" spans="1:4" x14ac:dyDescent="0.25">
      <c r="A97">
        <v>96</v>
      </c>
      <c r="B97" s="3" t="s">
        <v>29</v>
      </c>
      <c r="C97" t="s">
        <v>405</v>
      </c>
      <c r="D97" s="3" t="s">
        <v>349</v>
      </c>
    </row>
    <row r="98" spans="1:4" x14ac:dyDescent="0.25">
      <c r="A98">
        <v>97</v>
      </c>
      <c r="B98" s="3" t="s">
        <v>407</v>
      </c>
      <c r="C98" t="s">
        <v>406</v>
      </c>
      <c r="D98" s="3" t="s">
        <v>349</v>
      </c>
    </row>
    <row r="99" spans="1:4" x14ac:dyDescent="0.25">
      <c r="A99">
        <v>98</v>
      </c>
      <c r="B99" s="3" t="s">
        <v>65</v>
      </c>
      <c r="C99" t="s">
        <v>195</v>
      </c>
      <c r="D99" s="3" t="s">
        <v>435</v>
      </c>
    </row>
    <row r="100" spans="1:4" x14ac:dyDescent="0.25">
      <c r="A100">
        <v>99</v>
      </c>
      <c r="B100" s="3" t="s">
        <v>431</v>
      </c>
      <c r="C100" t="s">
        <v>430</v>
      </c>
      <c r="D100" s="3" t="s">
        <v>349</v>
      </c>
    </row>
    <row r="101" spans="1:4" x14ac:dyDescent="0.25">
      <c r="A101">
        <v>100</v>
      </c>
      <c r="B101" s="3" t="s">
        <v>68</v>
      </c>
      <c r="C101" t="s">
        <v>201</v>
      </c>
      <c r="D101" s="3" t="s">
        <v>435</v>
      </c>
    </row>
    <row r="102" spans="1:4" x14ac:dyDescent="0.25">
      <c r="A102">
        <v>101</v>
      </c>
      <c r="B102" s="3" t="s">
        <v>565</v>
      </c>
      <c r="C102" t="s">
        <v>564</v>
      </c>
      <c r="D102" s="3" t="s">
        <v>435</v>
      </c>
    </row>
    <row r="103" spans="1:4" x14ac:dyDescent="0.25">
      <c r="A103">
        <v>102</v>
      </c>
      <c r="B103" s="3" t="s">
        <v>140</v>
      </c>
      <c r="C103" t="s">
        <v>508</v>
      </c>
      <c r="D103" s="3" t="s">
        <v>435</v>
      </c>
    </row>
    <row r="104" spans="1:4" x14ac:dyDescent="0.25">
      <c r="A104">
        <v>103</v>
      </c>
      <c r="B104" s="3" t="s">
        <v>568</v>
      </c>
      <c r="C104" t="s">
        <v>567</v>
      </c>
      <c r="D104" s="3" t="s">
        <v>435</v>
      </c>
    </row>
    <row r="105" spans="1:4" x14ac:dyDescent="0.25">
      <c r="A105">
        <v>104</v>
      </c>
      <c r="B105" s="3" t="s">
        <v>42</v>
      </c>
      <c r="C105" t="s">
        <v>316</v>
      </c>
      <c r="D105" s="3" t="s">
        <v>349</v>
      </c>
    </row>
    <row r="106" spans="1:4" x14ac:dyDescent="0.25">
      <c r="A106">
        <v>105</v>
      </c>
      <c r="B106" s="3" t="s">
        <v>410</v>
      </c>
      <c r="C106" t="s">
        <v>409</v>
      </c>
      <c r="D106" s="3" t="s">
        <v>349</v>
      </c>
    </row>
    <row r="107" spans="1:4" x14ac:dyDescent="0.25">
      <c r="A107">
        <v>106</v>
      </c>
      <c r="B107" s="3" t="s">
        <v>60</v>
      </c>
      <c r="C107" t="s">
        <v>176</v>
      </c>
      <c r="D107" s="3" t="s">
        <v>435</v>
      </c>
    </row>
    <row r="108" spans="1:4" x14ac:dyDescent="0.25">
      <c r="A108">
        <v>107</v>
      </c>
      <c r="B108" s="3" t="s">
        <v>79</v>
      </c>
      <c r="C108" t="s">
        <v>234</v>
      </c>
      <c r="D108" s="3" t="s">
        <v>435</v>
      </c>
    </row>
    <row r="109" spans="1:4" x14ac:dyDescent="0.25">
      <c r="A109">
        <v>108</v>
      </c>
      <c r="B109" s="3" t="s">
        <v>34</v>
      </c>
      <c r="C109" t="s">
        <v>412</v>
      </c>
      <c r="D109" s="3" t="s">
        <v>349</v>
      </c>
    </row>
    <row r="110" spans="1:4" x14ac:dyDescent="0.25">
      <c r="A110">
        <v>109</v>
      </c>
      <c r="B110" s="3" t="s">
        <v>467</v>
      </c>
      <c r="C110" t="s">
        <v>466</v>
      </c>
      <c r="D110" s="3" t="s">
        <v>435</v>
      </c>
    </row>
    <row r="111" spans="1:4" x14ac:dyDescent="0.25">
      <c r="A111">
        <v>110</v>
      </c>
      <c r="B111" s="3" t="s">
        <v>415</v>
      </c>
      <c r="C111" t="s">
        <v>414</v>
      </c>
      <c r="D111" s="3" t="s">
        <v>349</v>
      </c>
    </row>
    <row r="112" spans="1:4" x14ac:dyDescent="0.25">
      <c r="A112">
        <v>111</v>
      </c>
      <c r="B112" s="3" t="s">
        <v>516</v>
      </c>
      <c r="C112" t="s">
        <v>515</v>
      </c>
      <c r="D112" s="3" t="s">
        <v>435</v>
      </c>
    </row>
    <row r="113" spans="1:4" x14ac:dyDescent="0.25">
      <c r="A113">
        <v>112</v>
      </c>
      <c r="B113" s="3" t="s">
        <v>470</v>
      </c>
      <c r="C113" t="s">
        <v>469</v>
      </c>
      <c r="D113" s="3" t="s">
        <v>435</v>
      </c>
    </row>
  </sheetData>
  <autoFilter ref="K1:M1">
    <sortState ref="K2:M30">
      <sortCondition ref="K1"/>
    </sortState>
  </autoFilter>
  <conditionalFormatting sqref="F1:F1048576 C1:C90 C93:C1048576">
    <cfRule type="duplicateValues" dxfId="7" priority="11"/>
  </conditionalFormatting>
  <conditionalFormatting sqref="B1:B90 E1:E1048576 B93:B1048576">
    <cfRule type="duplicateValues" dxfId="6" priority="10"/>
  </conditionalFormatting>
  <conditionalFormatting sqref="D2:D113">
    <cfRule type="iconSet" priority="7">
      <iconSet iconSet="3Arrows">
        <cfvo type="percent" val="0"/>
        <cfvo type="percent" val="33"/>
        <cfvo type="percent" val="67"/>
      </iconSet>
    </cfRule>
  </conditionalFormatting>
  <conditionalFormatting sqref="L1">
    <cfRule type="duplicateValues" dxfId="5" priority="6"/>
  </conditionalFormatting>
  <conditionalFormatting sqref="K1">
    <cfRule type="duplicateValues" dxfId="4" priority="5"/>
  </conditionalFormatting>
  <conditionalFormatting sqref="C1:C90 L1:L1048576 C93:C1048576">
    <cfRule type="duplicateValues" dxfId="3" priority="4"/>
  </conditionalFormatting>
  <conditionalFormatting sqref="F1:F1048576 L1:L1048576">
    <cfRule type="duplicateValues" dxfId="2" priority="3"/>
  </conditionalFormatting>
  <conditionalFormatting sqref="K3">
    <cfRule type="duplicateValues" dxfId="1" priority="2"/>
  </conditionalFormatting>
  <conditionalFormatting sqref="L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opLeftCell="A18" workbookViewId="0">
      <selection activeCell="A18" sqref="A18"/>
    </sheetView>
  </sheetViews>
  <sheetFormatPr defaultRowHeight="15" x14ac:dyDescent="0.25"/>
  <cols>
    <col min="8" max="8" width="16.85546875" customWidth="1"/>
    <col min="12" max="12" width="48.28515625" customWidth="1"/>
  </cols>
  <sheetData>
    <row r="1" spans="1:14" ht="21" customHeight="1" x14ac:dyDescent="0.25">
      <c r="A1" s="19" t="s">
        <v>574</v>
      </c>
      <c r="B1" s="19" t="s">
        <v>575</v>
      </c>
      <c r="C1" s="19" t="s">
        <v>572</v>
      </c>
      <c r="D1" s="19" t="s">
        <v>576</v>
      </c>
      <c r="E1" s="20" t="s">
        <v>577</v>
      </c>
      <c r="F1" s="19" t="s">
        <v>578</v>
      </c>
      <c r="G1" s="19" t="s">
        <v>579</v>
      </c>
      <c r="H1" s="19" t="s">
        <v>573</v>
      </c>
      <c r="I1" s="19" t="s">
        <v>580</v>
      </c>
    </row>
    <row r="2" spans="1:14" ht="25.5" x14ac:dyDescent="0.25">
      <c r="A2" s="21" t="s">
        <v>0</v>
      </c>
      <c r="B2" s="21" t="s">
        <v>346</v>
      </c>
      <c r="C2" s="23" t="s">
        <v>347</v>
      </c>
      <c r="D2" s="21" t="s">
        <v>348</v>
      </c>
      <c r="E2" s="24">
        <v>1.84</v>
      </c>
      <c r="F2" s="25">
        <v>0</v>
      </c>
      <c r="G2" s="25">
        <v>0</v>
      </c>
      <c r="H2" s="21" t="s">
        <v>349</v>
      </c>
      <c r="I2" s="21" t="s">
        <v>350</v>
      </c>
      <c r="L2" s="18"/>
      <c r="M2" s="18"/>
      <c r="N2" s="18"/>
    </row>
    <row r="3" spans="1:14" ht="51" x14ac:dyDescent="0.25">
      <c r="A3" s="21" t="s">
        <v>1</v>
      </c>
      <c r="B3" s="21" t="s">
        <v>351</v>
      </c>
      <c r="C3" s="23" t="s">
        <v>352</v>
      </c>
      <c r="D3" s="21" t="s">
        <v>353</v>
      </c>
      <c r="E3" s="24">
        <v>1.7</v>
      </c>
      <c r="F3" s="25">
        <v>0</v>
      </c>
      <c r="G3" s="25">
        <v>0</v>
      </c>
      <c r="H3" s="21" t="s">
        <v>349</v>
      </c>
      <c r="I3" s="21" t="s">
        <v>350</v>
      </c>
    </row>
    <row r="4" spans="1:14" ht="102" x14ac:dyDescent="0.25">
      <c r="A4" s="21" t="s">
        <v>2</v>
      </c>
      <c r="B4" s="21" t="s">
        <v>354</v>
      </c>
      <c r="C4" s="23" t="s">
        <v>355</v>
      </c>
      <c r="D4" s="21" t="s">
        <v>2</v>
      </c>
      <c r="E4" s="24">
        <v>1.53</v>
      </c>
      <c r="F4" s="25">
        <v>1.72E-2</v>
      </c>
      <c r="G4" s="25">
        <v>2.4E-2</v>
      </c>
      <c r="H4" s="21" t="s">
        <v>349</v>
      </c>
      <c r="I4" s="21" t="s">
        <v>350</v>
      </c>
      <c r="M4" s="18"/>
      <c r="N4" s="18"/>
    </row>
    <row r="5" spans="1:14" ht="102" x14ac:dyDescent="0.25">
      <c r="A5" s="21" t="s">
        <v>3</v>
      </c>
      <c r="B5" s="21" t="s">
        <v>356</v>
      </c>
      <c r="C5" s="23" t="s">
        <v>357</v>
      </c>
      <c r="D5" s="21" t="s">
        <v>3</v>
      </c>
      <c r="E5" s="24">
        <v>1.56</v>
      </c>
      <c r="F5" s="25">
        <v>1.83E-2</v>
      </c>
      <c r="G5" s="25">
        <v>2.5000000000000001E-2</v>
      </c>
      <c r="H5" s="21" t="s">
        <v>349</v>
      </c>
      <c r="I5" s="21" t="s">
        <v>350</v>
      </c>
      <c r="L5" s="18"/>
    </row>
    <row r="6" spans="1:14" ht="38.25" x14ac:dyDescent="0.25">
      <c r="A6" s="21" t="s">
        <v>358</v>
      </c>
      <c r="B6" s="21" t="s">
        <v>358</v>
      </c>
      <c r="C6" s="23" t="s">
        <v>212</v>
      </c>
      <c r="D6" s="21" t="s">
        <v>210</v>
      </c>
      <c r="E6" s="24">
        <v>1.72</v>
      </c>
      <c r="F6" s="25">
        <v>0</v>
      </c>
      <c r="G6" s="25">
        <v>0</v>
      </c>
      <c r="H6" s="21" t="s">
        <v>349</v>
      </c>
      <c r="I6" s="21" t="s">
        <v>350</v>
      </c>
    </row>
    <row r="7" spans="1:14" ht="89.25" x14ac:dyDescent="0.25">
      <c r="A7" s="21" t="s">
        <v>359</v>
      </c>
      <c r="B7" s="21" t="s">
        <v>360</v>
      </c>
      <c r="C7" s="23" t="s">
        <v>361</v>
      </c>
      <c r="D7" s="21" t="s">
        <v>362</v>
      </c>
      <c r="E7" s="24">
        <v>1.56</v>
      </c>
      <c r="F7" s="25">
        <v>4.7100000000000003E-2</v>
      </c>
      <c r="G7" s="25">
        <v>5.8999999999999997E-2</v>
      </c>
      <c r="H7" s="21" t="s">
        <v>349</v>
      </c>
      <c r="I7" s="21" t="s">
        <v>350</v>
      </c>
      <c r="L7" s="18"/>
      <c r="M7" s="18"/>
      <c r="N7" s="18"/>
    </row>
    <row r="8" spans="1:14" ht="51" x14ac:dyDescent="0.25">
      <c r="A8" s="21" t="s">
        <v>4</v>
      </c>
      <c r="B8" s="21" t="s">
        <v>363</v>
      </c>
      <c r="C8" s="23" t="s">
        <v>364</v>
      </c>
      <c r="D8" s="21" t="s">
        <v>4</v>
      </c>
      <c r="E8" s="24">
        <v>1.7</v>
      </c>
      <c r="F8" s="25">
        <v>2.8999999999999998E-3</v>
      </c>
      <c r="G8" s="25">
        <v>5.0000000000000001E-3</v>
      </c>
      <c r="H8" s="21" t="s">
        <v>349</v>
      </c>
      <c r="I8" s="21" t="s">
        <v>350</v>
      </c>
    </row>
    <row r="9" spans="1:14" ht="51" x14ac:dyDescent="0.25">
      <c r="A9" s="21" t="s">
        <v>5</v>
      </c>
      <c r="B9" s="21" t="s">
        <v>365</v>
      </c>
      <c r="C9" s="23" t="s">
        <v>366</v>
      </c>
      <c r="D9" s="21" t="s">
        <v>367</v>
      </c>
      <c r="E9" s="24">
        <v>1.91</v>
      </c>
      <c r="F9" s="25">
        <v>0</v>
      </c>
      <c r="G9" s="25">
        <v>0</v>
      </c>
      <c r="H9" s="21" t="s">
        <v>349</v>
      </c>
      <c r="I9" s="21" t="s">
        <v>350</v>
      </c>
      <c r="M9" s="18"/>
      <c r="N9" s="18"/>
    </row>
    <row r="10" spans="1:14" ht="51" x14ac:dyDescent="0.25">
      <c r="A10" s="21" t="s">
        <v>6</v>
      </c>
      <c r="B10" s="21" t="s">
        <v>368</v>
      </c>
      <c r="C10" s="23" t="s">
        <v>369</v>
      </c>
      <c r="D10" s="21" t="s">
        <v>6</v>
      </c>
      <c r="E10" s="24">
        <v>3.26</v>
      </c>
      <c r="F10" s="25">
        <v>0</v>
      </c>
      <c r="G10" s="25">
        <v>0</v>
      </c>
      <c r="H10" s="21" t="s">
        <v>349</v>
      </c>
      <c r="I10" s="21" t="s">
        <v>350</v>
      </c>
    </row>
    <row r="11" spans="1:14" ht="76.5" x14ac:dyDescent="0.25">
      <c r="A11" s="21" t="s">
        <v>7</v>
      </c>
      <c r="B11" s="21" t="s">
        <v>370</v>
      </c>
      <c r="C11" s="23" t="s">
        <v>371</v>
      </c>
      <c r="D11" s="21" t="s">
        <v>372</v>
      </c>
      <c r="E11" s="24">
        <v>1.61</v>
      </c>
      <c r="F11" s="25">
        <v>0</v>
      </c>
      <c r="G11" s="25">
        <v>0</v>
      </c>
      <c r="H11" s="21" t="s">
        <v>349</v>
      </c>
      <c r="I11" s="21" t="s">
        <v>350</v>
      </c>
      <c r="L11" s="18"/>
    </row>
    <row r="12" spans="1:14" ht="51" x14ac:dyDescent="0.25">
      <c r="A12" s="21" t="s">
        <v>8</v>
      </c>
      <c r="B12" s="21" t="s">
        <v>373</v>
      </c>
      <c r="C12" s="22" t="s">
        <v>581</v>
      </c>
      <c r="D12" s="21" t="s">
        <v>374</v>
      </c>
      <c r="E12" s="24">
        <v>1.6</v>
      </c>
      <c r="F12" s="25">
        <v>1.1999999999999999E-3</v>
      </c>
      <c r="G12" s="25">
        <v>2E-3</v>
      </c>
      <c r="H12" s="21" t="s">
        <v>349</v>
      </c>
      <c r="I12" s="21" t="s">
        <v>350</v>
      </c>
    </row>
    <row r="13" spans="1:14" ht="51" x14ac:dyDescent="0.25">
      <c r="A13" s="21" t="s">
        <v>9</v>
      </c>
      <c r="B13" s="21" t="s">
        <v>375</v>
      </c>
      <c r="C13" s="23" t="s">
        <v>376</v>
      </c>
      <c r="D13" s="21" t="s">
        <v>9</v>
      </c>
      <c r="E13" s="24">
        <v>1.55</v>
      </c>
      <c r="F13" s="25">
        <v>4.0000000000000002E-4</v>
      </c>
      <c r="G13" s="25">
        <v>1E-3</v>
      </c>
      <c r="H13" s="21" t="s">
        <v>349</v>
      </c>
      <c r="I13" s="21" t="s">
        <v>350</v>
      </c>
      <c r="L13" s="18"/>
      <c r="M13" s="18"/>
      <c r="N13" s="18"/>
    </row>
    <row r="14" spans="1:14" ht="51" x14ac:dyDescent="0.25">
      <c r="A14" s="21" t="s">
        <v>377</v>
      </c>
      <c r="B14" s="21" t="s">
        <v>312</v>
      </c>
      <c r="C14" s="23" t="s">
        <v>311</v>
      </c>
      <c r="D14" s="21" t="s">
        <v>10</v>
      </c>
      <c r="E14" s="24">
        <v>3.38</v>
      </c>
      <c r="F14" s="25">
        <v>0</v>
      </c>
      <c r="G14" s="25">
        <v>0</v>
      </c>
      <c r="H14" s="21" t="s">
        <v>349</v>
      </c>
      <c r="I14" s="21" t="s">
        <v>350</v>
      </c>
    </row>
    <row r="15" spans="1:14" ht="89.25" x14ac:dyDescent="0.25">
      <c r="A15" s="21" t="s">
        <v>11</v>
      </c>
      <c r="B15" s="21" t="s">
        <v>309</v>
      </c>
      <c r="C15" s="23" t="s">
        <v>308</v>
      </c>
      <c r="D15" s="21" t="s">
        <v>12</v>
      </c>
      <c r="E15" s="24">
        <v>5.23</v>
      </c>
      <c r="F15" s="25">
        <v>0</v>
      </c>
      <c r="G15" s="25">
        <v>0</v>
      </c>
      <c r="H15" s="21" t="s">
        <v>349</v>
      </c>
      <c r="I15" s="21" t="s">
        <v>350</v>
      </c>
      <c r="M15" s="18"/>
      <c r="N15" s="18"/>
    </row>
    <row r="16" spans="1:14" ht="63.75" x14ac:dyDescent="0.25">
      <c r="A16" s="21" t="s">
        <v>13</v>
      </c>
      <c r="B16" s="21" t="s">
        <v>378</v>
      </c>
      <c r="C16" s="23" t="s">
        <v>379</v>
      </c>
      <c r="D16" s="21" t="s">
        <v>13</v>
      </c>
      <c r="E16" s="24">
        <v>1.54</v>
      </c>
      <c r="F16" s="25">
        <v>0</v>
      </c>
      <c r="G16" s="25">
        <v>0</v>
      </c>
      <c r="H16" s="21" t="s">
        <v>349</v>
      </c>
      <c r="I16" s="21" t="s">
        <v>350</v>
      </c>
    </row>
    <row r="17" spans="1:9" ht="76.5" x14ac:dyDescent="0.25">
      <c r="A17" s="21" t="s">
        <v>14</v>
      </c>
      <c r="B17" s="21" t="s">
        <v>380</v>
      </c>
      <c r="C17" s="23" t="s">
        <v>229</v>
      </c>
      <c r="D17" s="21" t="s">
        <v>15</v>
      </c>
      <c r="E17" s="24">
        <v>2.09</v>
      </c>
      <c r="F17" s="25">
        <v>0</v>
      </c>
      <c r="G17" s="25">
        <v>0</v>
      </c>
      <c r="H17" s="21" t="s">
        <v>349</v>
      </c>
      <c r="I17" s="21" t="s">
        <v>350</v>
      </c>
    </row>
    <row r="18" spans="1:9" ht="51" x14ac:dyDescent="0.25">
      <c r="A18" s="21" t="s">
        <v>16</v>
      </c>
      <c r="B18" s="21" t="s">
        <v>381</v>
      </c>
      <c r="C18" s="23" t="s">
        <v>382</v>
      </c>
      <c r="D18" s="21" t="s">
        <v>383</v>
      </c>
      <c r="E18" s="24">
        <v>1.52</v>
      </c>
      <c r="F18" s="25">
        <v>0</v>
      </c>
      <c r="G18" s="25">
        <v>0</v>
      </c>
      <c r="H18" s="21" t="s">
        <v>349</v>
      </c>
      <c r="I18" s="21" t="s">
        <v>384</v>
      </c>
    </row>
    <row r="19" spans="1:9" ht="63.75" x14ac:dyDescent="0.25">
      <c r="A19" s="21" t="s">
        <v>240</v>
      </c>
      <c r="B19" s="21" t="s">
        <v>240</v>
      </c>
      <c r="C19" s="23" t="s">
        <v>239</v>
      </c>
      <c r="D19" s="21" t="s">
        <v>17</v>
      </c>
      <c r="E19" s="24">
        <v>2.21</v>
      </c>
      <c r="F19" s="25">
        <v>0</v>
      </c>
      <c r="G19" s="25">
        <v>0</v>
      </c>
      <c r="H19" s="21" t="s">
        <v>349</v>
      </c>
      <c r="I19" s="21" t="s">
        <v>384</v>
      </c>
    </row>
    <row r="20" spans="1:9" ht="51" x14ac:dyDescent="0.25">
      <c r="A20" s="21" t="s">
        <v>18</v>
      </c>
      <c r="B20" s="21" t="s">
        <v>385</v>
      </c>
      <c r="C20" s="23" t="s">
        <v>386</v>
      </c>
      <c r="D20" s="21" t="s">
        <v>387</v>
      </c>
      <c r="E20" s="24">
        <v>1.55</v>
      </c>
      <c r="F20" s="25">
        <v>0</v>
      </c>
      <c r="G20" s="25">
        <v>0</v>
      </c>
      <c r="H20" s="21" t="s">
        <v>349</v>
      </c>
      <c r="I20" s="21" t="s">
        <v>384</v>
      </c>
    </row>
    <row r="21" spans="1:9" ht="25.5" x14ac:dyDescent="0.25">
      <c r="A21" s="21" t="s">
        <v>19</v>
      </c>
      <c r="B21" s="21" t="s">
        <v>19</v>
      </c>
      <c r="C21" s="23" t="s">
        <v>253</v>
      </c>
      <c r="D21" s="21" t="s">
        <v>20</v>
      </c>
      <c r="E21" s="24">
        <v>1.53</v>
      </c>
      <c r="F21" s="25">
        <v>0</v>
      </c>
      <c r="G21" s="25">
        <v>0</v>
      </c>
      <c r="H21" s="21" t="s">
        <v>349</v>
      </c>
      <c r="I21" s="21" t="s">
        <v>384</v>
      </c>
    </row>
    <row r="22" spans="1:9" ht="38.25" x14ac:dyDescent="0.25">
      <c r="A22" s="21" t="s">
        <v>21</v>
      </c>
      <c r="B22" s="21" t="s">
        <v>388</v>
      </c>
      <c r="C22" s="23" t="s">
        <v>389</v>
      </c>
      <c r="D22" s="21" t="s">
        <v>390</v>
      </c>
      <c r="E22" s="24">
        <v>2.11</v>
      </c>
      <c r="F22" s="25">
        <v>4.0000000000000002E-4</v>
      </c>
      <c r="G22" s="25">
        <v>1E-3</v>
      </c>
      <c r="H22" s="21" t="s">
        <v>349</v>
      </c>
      <c r="I22" s="21" t="s">
        <v>384</v>
      </c>
    </row>
    <row r="23" spans="1:9" ht="25.5" x14ac:dyDescent="0.25">
      <c r="A23" s="21" t="s">
        <v>22</v>
      </c>
      <c r="B23" s="21" t="s">
        <v>391</v>
      </c>
      <c r="C23" s="23" t="s">
        <v>392</v>
      </c>
      <c r="D23" s="21" t="s">
        <v>23</v>
      </c>
      <c r="E23" s="24">
        <v>4.32</v>
      </c>
      <c r="F23" s="25">
        <v>0</v>
      </c>
      <c r="G23" s="25">
        <v>0</v>
      </c>
      <c r="H23" s="21" t="s">
        <v>349</v>
      </c>
      <c r="I23" s="21" t="s">
        <v>384</v>
      </c>
    </row>
    <row r="24" spans="1:9" ht="38.25" x14ac:dyDescent="0.25">
      <c r="A24" s="21" t="s">
        <v>393</v>
      </c>
      <c r="B24" s="21" t="s">
        <v>394</v>
      </c>
      <c r="C24" s="23" t="s">
        <v>395</v>
      </c>
      <c r="D24" s="21" t="s">
        <v>24</v>
      </c>
      <c r="E24" s="24">
        <v>1.56</v>
      </c>
      <c r="F24" s="25">
        <v>6.5199999999999994E-2</v>
      </c>
      <c r="G24" s="25">
        <v>7.9000000000000001E-2</v>
      </c>
      <c r="H24" s="21" t="s">
        <v>349</v>
      </c>
      <c r="I24" s="21" t="s">
        <v>384</v>
      </c>
    </row>
    <row r="25" spans="1:9" ht="25.5" x14ac:dyDescent="0.25">
      <c r="A25" s="21" t="s">
        <v>25</v>
      </c>
      <c r="B25" s="21" t="s">
        <v>25</v>
      </c>
      <c r="C25" s="23" t="s">
        <v>396</v>
      </c>
      <c r="D25" s="21" t="s">
        <v>397</v>
      </c>
      <c r="E25" s="24">
        <v>1.99</v>
      </c>
      <c r="F25" s="25">
        <v>0</v>
      </c>
      <c r="G25" s="25">
        <v>0</v>
      </c>
      <c r="H25" s="21" t="s">
        <v>349</v>
      </c>
      <c r="I25" s="21" t="s">
        <v>384</v>
      </c>
    </row>
    <row r="26" spans="1:9" ht="51" x14ac:dyDescent="0.25">
      <c r="A26" s="21" t="s">
        <v>26</v>
      </c>
      <c r="B26" s="21" t="s">
        <v>398</v>
      </c>
      <c r="C26" s="23" t="s">
        <v>382</v>
      </c>
      <c r="D26" s="21" t="s">
        <v>383</v>
      </c>
      <c r="E26" s="24">
        <v>1.59</v>
      </c>
      <c r="F26" s="25">
        <v>0</v>
      </c>
      <c r="G26" s="25">
        <v>0</v>
      </c>
      <c r="H26" s="21" t="s">
        <v>349</v>
      </c>
      <c r="I26" s="21" t="s">
        <v>384</v>
      </c>
    </row>
    <row r="27" spans="1:9" ht="25.5" x14ac:dyDescent="0.25">
      <c r="A27" s="21" t="s">
        <v>27</v>
      </c>
      <c r="B27" s="21" t="s">
        <v>399</v>
      </c>
      <c r="C27" s="23" t="s">
        <v>400</v>
      </c>
      <c r="D27" s="21" t="s">
        <v>401</v>
      </c>
      <c r="E27" s="24">
        <v>2.09</v>
      </c>
      <c r="F27" s="25">
        <v>0</v>
      </c>
      <c r="G27" s="25">
        <v>0</v>
      </c>
      <c r="H27" s="21" t="s">
        <v>349</v>
      </c>
      <c r="I27" s="21" t="s">
        <v>384</v>
      </c>
    </row>
    <row r="28" spans="1:9" ht="38.25" x14ac:dyDescent="0.25">
      <c r="A28" s="21" t="s">
        <v>28</v>
      </c>
      <c r="B28" s="21" t="s">
        <v>402</v>
      </c>
      <c r="C28" s="23" t="s">
        <v>403</v>
      </c>
      <c r="D28" s="21" t="s">
        <v>28</v>
      </c>
      <c r="E28" s="24">
        <v>1.55</v>
      </c>
      <c r="F28" s="25">
        <v>0</v>
      </c>
      <c r="G28" s="25">
        <v>0</v>
      </c>
      <c r="H28" s="21" t="s">
        <v>349</v>
      </c>
      <c r="I28" s="21" t="s">
        <v>384</v>
      </c>
    </row>
    <row r="29" spans="1:9" ht="63.75" x14ac:dyDescent="0.25">
      <c r="A29" s="21" t="s">
        <v>29</v>
      </c>
      <c r="B29" s="21" t="s">
        <v>404</v>
      </c>
      <c r="C29" s="23" t="s">
        <v>405</v>
      </c>
      <c r="D29" s="21" t="s">
        <v>29</v>
      </c>
      <c r="E29" s="24">
        <v>2.4500000000000002</v>
      </c>
      <c r="F29" s="25">
        <v>2.0000000000000001E-4</v>
      </c>
      <c r="G29" s="25">
        <v>0</v>
      </c>
      <c r="H29" s="21" t="s">
        <v>349</v>
      </c>
      <c r="I29" s="21" t="s">
        <v>384</v>
      </c>
    </row>
    <row r="30" spans="1:9" ht="25.5" x14ac:dyDescent="0.25">
      <c r="A30" s="21" t="s">
        <v>30</v>
      </c>
      <c r="B30" s="21" t="s">
        <v>30</v>
      </c>
      <c r="C30" s="23" t="s">
        <v>406</v>
      </c>
      <c r="D30" s="21" t="s">
        <v>407</v>
      </c>
      <c r="E30" s="24">
        <v>1.69</v>
      </c>
      <c r="F30" s="25">
        <v>0</v>
      </c>
      <c r="G30" s="25">
        <v>0</v>
      </c>
      <c r="H30" s="21" t="s">
        <v>349</v>
      </c>
      <c r="I30" s="21" t="s">
        <v>384</v>
      </c>
    </row>
    <row r="31" spans="1:9" ht="51" x14ac:dyDescent="0.25">
      <c r="A31" s="21" t="s">
        <v>31</v>
      </c>
      <c r="B31" s="21" t="s">
        <v>281</v>
      </c>
      <c r="C31" s="23" t="s">
        <v>280</v>
      </c>
      <c r="D31" s="21" t="s">
        <v>32</v>
      </c>
      <c r="E31" s="24">
        <v>1.54</v>
      </c>
      <c r="F31" s="25">
        <v>0</v>
      </c>
      <c r="G31" s="25">
        <v>0</v>
      </c>
      <c r="H31" s="21" t="s">
        <v>349</v>
      </c>
      <c r="I31" s="21" t="s">
        <v>384</v>
      </c>
    </row>
    <row r="32" spans="1:9" ht="63.75" x14ac:dyDescent="0.25">
      <c r="A32" s="21" t="s">
        <v>33</v>
      </c>
      <c r="B32" s="21" t="s">
        <v>408</v>
      </c>
      <c r="C32" s="23" t="s">
        <v>409</v>
      </c>
      <c r="D32" s="21" t="s">
        <v>410</v>
      </c>
      <c r="E32" s="24">
        <v>1.54</v>
      </c>
      <c r="F32" s="25">
        <v>0</v>
      </c>
      <c r="G32" s="25">
        <v>0</v>
      </c>
      <c r="H32" s="21" t="s">
        <v>349</v>
      </c>
      <c r="I32" s="21" t="s">
        <v>384</v>
      </c>
    </row>
    <row r="33" spans="1:9" ht="76.5" x14ac:dyDescent="0.25">
      <c r="A33" s="21" t="s">
        <v>34</v>
      </c>
      <c r="B33" s="21" t="s">
        <v>411</v>
      </c>
      <c r="C33" s="23" t="s">
        <v>412</v>
      </c>
      <c r="D33" s="21" t="s">
        <v>34</v>
      </c>
      <c r="E33" s="24">
        <v>1.67</v>
      </c>
      <c r="F33" s="25">
        <v>0</v>
      </c>
      <c r="G33" s="25">
        <v>0</v>
      </c>
      <c r="H33" s="21" t="s">
        <v>349</v>
      </c>
      <c r="I33" s="21" t="s">
        <v>384</v>
      </c>
    </row>
    <row r="34" spans="1:9" ht="76.5" x14ac:dyDescent="0.25">
      <c r="A34" s="21" t="s">
        <v>35</v>
      </c>
      <c r="B34" s="21" t="s">
        <v>413</v>
      </c>
      <c r="C34" s="23" t="s">
        <v>414</v>
      </c>
      <c r="D34" s="21" t="s">
        <v>415</v>
      </c>
      <c r="E34" s="24">
        <v>1.61</v>
      </c>
      <c r="F34" s="25">
        <v>0</v>
      </c>
      <c r="G34" s="25">
        <v>0</v>
      </c>
      <c r="H34" s="21" t="s">
        <v>349</v>
      </c>
      <c r="I34" s="21" t="s">
        <v>384</v>
      </c>
    </row>
    <row r="35" spans="1:9" ht="25.5" x14ac:dyDescent="0.25">
      <c r="A35" s="21" t="s">
        <v>416</v>
      </c>
      <c r="B35" s="21" t="s">
        <v>416</v>
      </c>
      <c r="C35" s="23" t="s">
        <v>417</v>
      </c>
      <c r="D35" s="21" t="s">
        <v>36</v>
      </c>
      <c r="E35" s="24">
        <v>2.27</v>
      </c>
      <c r="F35" s="25">
        <v>0</v>
      </c>
      <c r="G35" s="25">
        <v>0</v>
      </c>
      <c r="H35" s="21" t="s">
        <v>349</v>
      </c>
      <c r="I35" s="21" t="s">
        <v>418</v>
      </c>
    </row>
    <row r="36" spans="1:9" ht="38.25" x14ac:dyDescent="0.25">
      <c r="A36" s="21" t="s">
        <v>419</v>
      </c>
      <c r="B36" s="21" t="s">
        <v>420</v>
      </c>
      <c r="C36" s="23" t="s">
        <v>421</v>
      </c>
      <c r="D36" s="21" t="s">
        <v>422</v>
      </c>
      <c r="E36" s="24">
        <v>1.83</v>
      </c>
      <c r="F36" s="25">
        <v>0</v>
      </c>
      <c r="G36" s="25">
        <v>0</v>
      </c>
      <c r="H36" s="21" t="s">
        <v>349</v>
      </c>
      <c r="I36" s="21" t="s">
        <v>418</v>
      </c>
    </row>
    <row r="37" spans="1:9" ht="25.5" x14ac:dyDescent="0.25">
      <c r="A37" s="21" t="s">
        <v>37</v>
      </c>
      <c r="B37" s="21" t="s">
        <v>423</v>
      </c>
      <c r="C37" s="23" t="s">
        <v>424</v>
      </c>
      <c r="D37" s="21" t="s">
        <v>37</v>
      </c>
      <c r="E37" s="24">
        <v>1.71</v>
      </c>
      <c r="F37" s="25">
        <v>0</v>
      </c>
      <c r="G37" s="25">
        <v>0</v>
      </c>
      <c r="H37" s="21" t="s">
        <v>349</v>
      </c>
      <c r="I37" s="21" t="s">
        <v>418</v>
      </c>
    </row>
    <row r="38" spans="1:9" ht="38.25" x14ac:dyDescent="0.25">
      <c r="A38" s="21" t="s">
        <v>38</v>
      </c>
      <c r="B38" s="21" t="s">
        <v>38</v>
      </c>
      <c r="C38" s="23" t="s">
        <v>425</v>
      </c>
      <c r="D38" s="21" t="s">
        <v>174</v>
      </c>
      <c r="E38" s="24">
        <v>1.89</v>
      </c>
      <c r="F38" s="25">
        <v>0</v>
      </c>
      <c r="G38" s="25">
        <v>0</v>
      </c>
      <c r="H38" s="21" t="s">
        <v>349</v>
      </c>
      <c r="I38" s="21" t="s">
        <v>418</v>
      </c>
    </row>
    <row r="39" spans="1:9" ht="38.25" x14ac:dyDescent="0.25">
      <c r="A39" s="21" t="s">
        <v>39</v>
      </c>
      <c r="B39" s="21" t="s">
        <v>426</v>
      </c>
      <c r="C39" s="23" t="s">
        <v>427</v>
      </c>
      <c r="D39" s="21" t="s">
        <v>428</v>
      </c>
      <c r="E39" s="24">
        <v>1.57</v>
      </c>
      <c r="F39" s="25">
        <v>0</v>
      </c>
      <c r="G39" s="25">
        <v>0</v>
      </c>
      <c r="H39" s="21" t="s">
        <v>349</v>
      </c>
      <c r="I39" s="21" t="s">
        <v>418</v>
      </c>
    </row>
    <row r="40" spans="1:9" ht="38.25" x14ac:dyDescent="0.25">
      <c r="A40" s="21" t="s">
        <v>40</v>
      </c>
      <c r="B40" s="21" t="s">
        <v>429</v>
      </c>
      <c r="C40" s="23" t="s">
        <v>430</v>
      </c>
      <c r="D40" s="21" t="s">
        <v>431</v>
      </c>
      <c r="E40" s="24">
        <v>2.04</v>
      </c>
      <c r="F40" s="25">
        <v>1.66E-2</v>
      </c>
      <c r="G40" s="25">
        <v>2.3E-2</v>
      </c>
      <c r="H40" s="21" t="s">
        <v>349</v>
      </c>
      <c r="I40" s="21" t="s">
        <v>418</v>
      </c>
    </row>
    <row r="41" spans="1:9" ht="51" x14ac:dyDescent="0.25">
      <c r="A41" s="21" t="s">
        <v>41</v>
      </c>
      <c r="B41" s="21" t="s">
        <v>317</v>
      </c>
      <c r="C41" s="23" t="s">
        <v>316</v>
      </c>
      <c r="D41" s="21" t="s">
        <v>42</v>
      </c>
      <c r="E41" s="24">
        <v>2.2000000000000002</v>
      </c>
      <c r="F41" s="25">
        <v>0</v>
      </c>
      <c r="G41" s="25">
        <v>0</v>
      </c>
      <c r="H41" s="21" t="s">
        <v>349</v>
      </c>
      <c r="I41" s="21" t="s">
        <v>418</v>
      </c>
    </row>
    <row r="42" spans="1:9" ht="89.25" x14ac:dyDescent="0.25">
      <c r="A42" s="21" t="s">
        <v>43</v>
      </c>
      <c r="B42" s="21" t="s">
        <v>432</v>
      </c>
      <c r="C42" s="23" t="s">
        <v>433</v>
      </c>
      <c r="D42" s="21" t="s">
        <v>434</v>
      </c>
      <c r="E42" s="24">
        <v>1.54</v>
      </c>
      <c r="F42" s="25">
        <v>0</v>
      </c>
      <c r="G42" s="25">
        <v>0</v>
      </c>
      <c r="H42" s="21" t="s">
        <v>349</v>
      </c>
      <c r="I42" s="21" t="s">
        <v>418</v>
      </c>
    </row>
    <row r="43" spans="1:9" ht="51" x14ac:dyDescent="0.25">
      <c r="A43" s="21" t="s">
        <v>44</v>
      </c>
      <c r="B43" s="21" t="s">
        <v>249</v>
      </c>
      <c r="C43" s="23" t="s">
        <v>248</v>
      </c>
      <c r="D43" s="21" t="s">
        <v>45</v>
      </c>
      <c r="E43" s="24">
        <v>3.12</v>
      </c>
      <c r="F43" s="25">
        <v>0</v>
      </c>
      <c r="G43" s="25">
        <v>0</v>
      </c>
      <c r="H43" s="21" t="s">
        <v>435</v>
      </c>
      <c r="I43" s="21" t="s">
        <v>350</v>
      </c>
    </row>
    <row r="44" spans="1:9" ht="25.5" x14ac:dyDescent="0.25">
      <c r="A44" s="21" t="s">
        <v>46</v>
      </c>
      <c r="B44" s="21" t="s">
        <v>215</v>
      </c>
      <c r="C44" s="23" t="s">
        <v>214</v>
      </c>
      <c r="D44" s="21" t="s">
        <v>46</v>
      </c>
      <c r="E44" s="24">
        <v>2.62</v>
      </c>
      <c r="F44" s="25">
        <v>0</v>
      </c>
      <c r="G44" s="25">
        <v>0</v>
      </c>
      <c r="H44" s="21" t="s">
        <v>435</v>
      </c>
      <c r="I44" s="21" t="s">
        <v>350</v>
      </c>
    </row>
    <row r="45" spans="1:9" ht="51" x14ac:dyDescent="0.25">
      <c r="A45" s="21" t="s">
        <v>436</v>
      </c>
      <c r="B45" s="21" t="s">
        <v>194</v>
      </c>
      <c r="C45" s="23" t="s">
        <v>193</v>
      </c>
      <c r="D45" s="21" t="s">
        <v>47</v>
      </c>
      <c r="E45" s="24">
        <v>3.78</v>
      </c>
      <c r="F45" s="25">
        <v>0</v>
      </c>
      <c r="G45" s="25">
        <v>0</v>
      </c>
      <c r="H45" s="21" t="s">
        <v>435</v>
      </c>
      <c r="I45" s="21" t="s">
        <v>350</v>
      </c>
    </row>
    <row r="46" spans="1:9" ht="51" x14ac:dyDescent="0.25">
      <c r="A46" s="21" t="s">
        <v>437</v>
      </c>
      <c r="B46" s="21" t="s">
        <v>438</v>
      </c>
      <c r="C46" s="23" t="s">
        <v>439</v>
      </c>
      <c r="D46" s="21" t="s">
        <v>48</v>
      </c>
      <c r="E46" s="24">
        <v>1.66</v>
      </c>
      <c r="F46" s="25">
        <v>0</v>
      </c>
      <c r="G46" s="25">
        <v>0</v>
      </c>
      <c r="H46" s="21" t="s">
        <v>435</v>
      </c>
      <c r="I46" s="21" t="s">
        <v>350</v>
      </c>
    </row>
    <row r="47" spans="1:9" ht="76.5" x14ac:dyDescent="0.25">
      <c r="A47" s="21" t="s">
        <v>440</v>
      </c>
      <c r="B47" s="21" t="s">
        <v>441</v>
      </c>
      <c r="C47" s="23" t="s">
        <v>442</v>
      </c>
      <c r="D47" s="21" t="s">
        <v>49</v>
      </c>
      <c r="E47" s="24">
        <v>3.48</v>
      </c>
      <c r="F47" s="25">
        <v>0</v>
      </c>
      <c r="G47" s="25">
        <v>0</v>
      </c>
      <c r="H47" s="21" t="s">
        <v>435</v>
      </c>
      <c r="I47" s="21" t="s">
        <v>350</v>
      </c>
    </row>
    <row r="48" spans="1:9" ht="38.25" x14ac:dyDescent="0.25">
      <c r="A48" s="21" t="s">
        <v>50</v>
      </c>
      <c r="B48" s="21" t="s">
        <v>443</v>
      </c>
      <c r="C48" s="23" t="s">
        <v>444</v>
      </c>
      <c r="D48" s="21" t="s">
        <v>50</v>
      </c>
      <c r="E48" s="24">
        <v>2.86</v>
      </c>
      <c r="F48" s="25">
        <v>0</v>
      </c>
      <c r="G48" s="25">
        <v>0</v>
      </c>
      <c r="H48" s="21" t="s">
        <v>435</v>
      </c>
      <c r="I48" s="21" t="s">
        <v>350</v>
      </c>
    </row>
    <row r="49" spans="1:9" ht="51" x14ac:dyDescent="0.25">
      <c r="A49" s="21" t="s">
        <v>51</v>
      </c>
      <c r="B49" s="21" t="s">
        <v>445</v>
      </c>
      <c r="C49" s="23" t="s">
        <v>446</v>
      </c>
      <c r="D49" s="21" t="s">
        <v>447</v>
      </c>
      <c r="E49" s="24">
        <v>1.66</v>
      </c>
      <c r="F49" s="25">
        <v>0</v>
      </c>
      <c r="G49" s="25">
        <v>0</v>
      </c>
      <c r="H49" s="21" t="s">
        <v>435</v>
      </c>
      <c r="I49" s="21" t="s">
        <v>350</v>
      </c>
    </row>
    <row r="50" spans="1:9" ht="63.75" x14ac:dyDescent="0.25">
      <c r="A50" s="21" t="s">
        <v>52</v>
      </c>
      <c r="B50" s="21" t="s">
        <v>448</v>
      </c>
      <c r="C50" s="23" t="s">
        <v>449</v>
      </c>
      <c r="D50" s="21" t="s">
        <v>52</v>
      </c>
      <c r="E50" s="24">
        <v>1.74</v>
      </c>
      <c r="F50" s="25">
        <v>0</v>
      </c>
      <c r="G50" s="25">
        <v>0</v>
      </c>
      <c r="H50" s="21" t="s">
        <v>435</v>
      </c>
      <c r="I50" s="21" t="s">
        <v>350</v>
      </c>
    </row>
    <row r="51" spans="1:9" ht="25.5" x14ac:dyDescent="0.25">
      <c r="A51" s="21" t="s">
        <v>53</v>
      </c>
      <c r="B51" s="21" t="s">
        <v>186</v>
      </c>
      <c r="C51" s="23" t="s">
        <v>185</v>
      </c>
      <c r="D51" s="21" t="s">
        <v>53</v>
      </c>
      <c r="E51" s="24">
        <v>2.69</v>
      </c>
      <c r="F51" s="25">
        <v>0</v>
      </c>
      <c r="G51" s="25">
        <v>0</v>
      </c>
      <c r="H51" s="21" t="s">
        <v>435</v>
      </c>
      <c r="I51" s="21" t="s">
        <v>350</v>
      </c>
    </row>
    <row r="52" spans="1:9" ht="38.25" x14ac:dyDescent="0.25">
      <c r="A52" s="21" t="s">
        <v>54</v>
      </c>
      <c r="B52" s="21" t="s">
        <v>450</v>
      </c>
      <c r="C52" s="23" t="s">
        <v>451</v>
      </c>
      <c r="D52" s="21" t="s">
        <v>54</v>
      </c>
      <c r="E52" s="24">
        <v>2.31</v>
      </c>
      <c r="F52" s="25">
        <v>0</v>
      </c>
      <c r="G52" s="25">
        <v>0</v>
      </c>
      <c r="H52" s="21" t="s">
        <v>435</v>
      </c>
      <c r="I52" s="21" t="s">
        <v>350</v>
      </c>
    </row>
    <row r="53" spans="1:9" ht="76.5" x14ac:dyDescent="0.25">
      <c r="A53" s="21" t="s">
        <v>55</v>
      </c>
      <c r="B53" s="21" t="s">
        <v>452</v>
      </c>
      <c r="C53" s="23" t="s">
        <v>453</v>
      </c>
      <c r="D53" s="21" t="s">
        <v>454</v>
      </c>
      <c r="E53" s="24">
        <v>2.0099999999999998</v>
      </c>
      <c r="F53" s="25">
        <v>0</v>
      </c>
      <c r="G53" s="25">
        <v>0</v>
      </c>
      <c r="H53" s="21" t="s">
        <v>435</v>
      </c>
      <c r="I53" s="21" t="s">
        <v>350</v>
      </c>
    </row>
    <row r="54" spans="1:9" ht="51" x14ac:dyDescent="0.25">
      <c r="A54" s="21" t="s">
        <v>56</v>
      </c>
      <c r="B54" s="21" t="s">
        <v>455</v>
      </c>
      <c r="C54" s="23" t="s">
        <v>456</v>
      </c>
      <c r="D54" s="21" t="s">
        <v>457</v>
      </c>
      <c r="E54" s="24">
        <v>1.66</v>
      </c>
      <c r="F54" s="25">
        <v>0</v>
      </c>
      <c r="G54" s="25">
        <v>0</v>
      </c>
      <c r="H54" s="21" t="s">
        <v>435</v>
      </c>
      <c r="I54" s="21" t="s">
        <v>350</v>
      </c>
    </row>
    <row r="55" spans="1:9" ht="63.75" x14ac:dyDescent="0.25">
      <c r="A55" s="21" t="s">
        <v>57</v>
      </c>
      <c r="B55" s="21" t="s">
        <v>251</v>
      </c>
      <c r="C55" s="23" t="s">
        <v>250</v>
      </c>
      <c r="D55" s="21" t="s">
        <v>58</v>
      </c>
      <c r="E55" s="24">
        <v>2.04</v>
      </c>
      <c r="F55" s="25">
        <v>0</v>
      </c>
      <c r="G55" s="25">
        <v>0</v>
      </c>
      <c r="H55" s="21" t="s">
        <v>435</v>
      </c>
      <c r="I55" s="21" t="s">
        <v>350</v>
      </c>
    </row>
    <row r="56" spans="1:9" ht="38.25" x14ac:dyDescent="0.25">
      <c r="A56" s="21" t="s">
        <v>59</v>
      </c>
      <c r="B56" s="21" t="s">
        <v>458</v>
      </c>
      <c r="C56" s="23" t="s">
        <v>459</v>
      </c>
      <c r="D56" s="21" t="s">
        <v>460</v>
      </c>
      <c r="E56" s="24">
        <v>1.61</v>
      </c>
      <c r="F56" s="25">
        <v>0</v>
      </c>
      <c r="G56" s="25">
        <v>0</v>
      </c>
      <c r="H56" s="21" t="s">
        <v>435</v>
      </c>
      <c r="I56" s="21" t="s">
        <v>350</v>
      </c>
    </row>
    <row r="57" spans="1:9" ht="114.75" x14ac:dyDescent="0.25">
      <c r="A57" s="21" t="s">
        <v>105</v>
      </c>
      <c r="B57" s="21" t="s">
        <v>314</v>
      </c>
      <c r="C57" s="23" t="s">
        <v>313</v>
      </c>
      <c r="D57" s="21" t="s">
        <v>105</v>
      </c>
      <c r="E57" s="24">
        <v>2.1</v>
      </c>
      <c r="F57" s="25">
        <v>0</v>
      </c>
      <c r="G57" s="25">
        <v>0</v>
      </c>
      <c r="H57" s="21" t="s">
        <v>435</v>
      </c>
      <c r="I57" s="21" t="s">
        <v>350</v>
      </c>
    </row>
    <row r="58" spans="1:9" ht="63.75" x14ac:dyDescent="0.25">
      <c r="A58" s="21" t="s">
        <v>118</v>
      </c>
      <c r="B58" s="21" t="s">
        <v>192</v>
      </c>
      <c r="C58" s="23" t="s">
        <v>191</v>
      </c>
      <c r="D58" s="21" t="s">
        <v>64</v>
      </c>
      <c r="E58" s="24">
        <v>3.4</v>
      </c>
      <c r="F58" s="25">
        <v>0</v>
      </c>
      <c r="G58" s="25">
        <v>0</v>
      </c>
      <c r="H58" s="21" t="s">
        <v>435</v>
      </c>
      <c r="I58" s="21" t="s">
        <v>350</v>
      </c>
    </row>
    <row r="59" spans="1:9" ht="38.25" x14ac:dyDescent="0.25">
      <c r="A59" s="21" t="s">
        <v>119</v>
      </c>
      <c r="B59" s="21" t="s">
        <v>461</v>
      </c>
      <c r="C59" s="23" t="s">
        <v>462</v>
      </c>
      <c r="D59" s="21" t="s">
        <v>463</v>
      </c>
      <c r="E59" s="24">
        <v>2.0099999999999998</v>
      </c>
      <c r="F59" s="25">
        <v>0</v>
      </c>
      <c r="G59" s="25">
        <v>0</v>
      </c>
      <c r="H59" s="21" t="s">
        <v>435</v>
      </c>
      <c r="I59" s="21" t="s">
        <v>350</v>
      </c>
    </row>
    <row r="60" spans="1:9" ht="25.5" x14ac:dyDescent="0.25">
      <c r="A60" s="21" t="s">
        <v>62</v>
      </c>
      <c r="B60" s="21" t="s">
        <v>188</v>
      </c>
      <c r="C60" s="23" t="s">
        <v>187</v>
      </c>
      <c r="D60" s="21" t="s">
        <v>62</v>
      </c>
      <c r="E60" s="24">
        <v>5.75</v>
      </c>
      <c r="F60" s="25">
        <v>0</v>
      </c>
      <c r="G60" s="25">
        <v>0</v>
      </c>
      <c r="H60" s="21" t="s">
        <v>435</v>
      </c>
      <c r="I60" s="21" t="s">
        <v>350</v>
      </c>
    </row>
    <row r="61" spans="1:9" ht="25.5" x14ac:dyDescent="0.25">
      <c r="A61" s="21" t="s">
        <v>69</v>
      </c>
      <c r="B61" s="21" t="s">
        <v>69</v>
      </c>
      <c r="C61" s="23" t="s">
        <v>201</v>
      </c>
      <c r="D61" s="21" t="s">
        <v>68</v>
      </c>
      <c r="E61" s="24">
        <v>2.52</v>
      </c>
      <c r="F61" s="25">
        <v>0</v>
      </c>
      <c r="G61" s="25">
        <v>0</v>
      </c>
      <c r="H61" s="21" t="s">
        <v>435</v>
      </c>
      <c r="I61" s="21" t="s">
        <v>350</v>
      </c>
    </row>
    <row r="62" spans="1:9" ht="89.25" x14ac:dyDescent="0.25">
      <c r="A62" s="21" t="s">
        <v>464</v>
      </c>
      <c r="B62" s="21" t="s">
        <v>235</v>
      </c>
      <c r="C62" s="23" t="s">
        <v>234</v>
      </c>
      <c r="D62" s="21" t="s">
        <v>79</v>
      </c>
      <c r="E62" s="24">
        <v>1.59</v>
      </c>
      <c r="F62" s="25">
        <v>0</v>
      </c>
      <c r="G62" s="25">
        <v>0</v>
      </c>
      <c r="H62" s="21" t="s">
        <v>435</v>
      </c>
      <c r="I62" s="21" t="s">
        <v>350</v>
      </c>
    </row>
    <row r="63" spans="1:9" ht="25.5" x14ac:dyDescent="0.25">
      <c r="A63" s="21" t="s">
        <v>120</v>
      </c>
      <c r="B63" s="21" t="s">
        <v>465</v>
      </c>
      <c r="C63" s="23" t="s">
        <v>466</v>
      </c>
      <c r="D63" s="21" t="s">
        <v>467</v>
      </c>
      <c r="E63" s="24">
        <v>2</v>
      </c>
      <c r="F63" s="25">
        <v>0</v>
      </c>
      <c r="G63" s="25">
        <v>0</v>
      </c>
      <c r="H63" s="21" t="s">
        <v>435</v>
      </c>
      <c r="I63" s="21" t="s">
        <v>350</v>
      </c>
    </row>
    <row r="64" spans="1:9" ht="63.75" x14ac:dyDescent="0.25">
      <c r="A64" s="21" t="s">
        <v>121</v>
      </c>
      <c r="B64" s="21" t="s">
        <v>283</v>
      </c>
      <c r="C64" s="23" t="s">
        <v>282</v>
      </c>
      <c r="D64" s="21" t="s">
        <v>93</v>
      </c>
      <c r="E64" s="24">
        <v>1.75</v>
      </c>
      <c r="F64" s="25">
        <v>0</v>
      </c>
      <c r="G64" s="25">
        <v>0</v>
      </c>
      <c r="H64" s="21" t="s">
        <v>435</v>
      </c>
      <c r="I64" s="21" t="s">
        <v>350</v>
      </c>
    </row>
    <row r="65" spans="1:9" ht="38.25" x14ac:dyDescent="0.25">
      <c r="A65" s="21" t="s">
        <v>122</v>
      </c>
      <c r="B65" s="21" t="s">
        <v>468</v>
      </c>
      <c r="C65" s="23" t="s">
        <v>469</v>
      </c>
      <c r="D65" s="21" t="s">
        <v>470</v>
      </c>
      <c r="E65" s="24">
        <v>2.4900000000000002</v>
      </c>
      <c r="F65" s="25">
        <v>0</v>
      </c>
      <c r="G65" s="25">
        <v>0</v>
      </c>
      <c r="H65" s="21" t="s">
        <v>435</v>
      </c>
      <c r="I65" s="21" t="s">
        <v>350</v>
      </c>
    </row>
    <row r="66" spans="1:9" ht="25.5" x14ac:dyDescent="0.25">
      <c r="A66" s="21" t="s">
        <v>471</v>
      </c>
      <c r="B66" s="21" t="s">
        <v>471</v>
      </c>
      <c r="C66" s="23" t="s">
        <v>472</v>
      </c>
      <c r="D66" s="21" t="s">
        <v>123</v>
      </c>
      <c r="E66" s="24">
        <v>1.67</v>
      </c>
      <c r="F66" s="25">
        <v>1E-4</v>
      </c>
      <c r="G66" s="25">
        <v>0</v>
      </c>
      <c r="H66" s="21" t="s">
        <v>435</v>
      </c>
      <c r="I66" s="21" t="s">
        <v>384</v>
      </c>
    </row>
    <row r="67" spans="1:9" ht="25.5" x14ac:dyDescent="0.25">
      <c r="A67" s="21" t="s">
        <v>124</v>
      </c>
      <c r="B67" s="21" t="s">
        <v>473</v>
      </c>
      <c r="C67" s="23" t="s">
        <v>474</v>
      </c>
      <c r="D67" s="21" t="s">
        <v>124</v>
      </c>
      <c r="E67" s="24">
        <v>1.64</v>
      </c>
      <c r="F67" s="25">
        <v>0</v>
      </c>
      <c r="G67" s="25">
        <v>0</v>
      </c>
      <c r="H67" s="21" t="s">
        <v>435</v>
      </c>
      <c r="I67" s="21" t="s">
        <v>384</v>
      </c>
    </row>
    <row r="68" spans="1:9" ht="51" x14ac:dyDescent="0.25">
      <c r="A68" s="21" t="s">
        <v>125</v>
      </c>
      <c r="B68" s="21" t="s">
        <v>475</v>
      </c>
      <c r="C68" s="23" t="s">
        <v>476</v>
      </c>
      <c r="D68" s="21" t="s">
        <v>477</v>
      </c>
      <c r="E68" s="24">
        <v>2.1800000000000002</v>
      </c>
      <c r="F68" s="25">
        <v>0</v>
      </c>
      <c r="G68" s="25">
        <v>0</v>
      </c>
      <c r="H68" s="21" t="s">
        <v>435</v>
      </c>
      <c r="I68" s="21" t="s">
        <v>384</v>
      </c>
    </row>
    <row r="69" spans="1:9" ht="38.25" x14ac:dyDescent="0.25">
      <c r="A69" s="21" t="s">
        <v>228</v>
      </c>
      <c r="B69" s="21" t="s">
        <v>228</v>
      </c>
      <c r="C69" s="23" t="s">
        <v>227</v>
      </c>
      <c r="D69" s="21" t="s">
        <v>78</v>
      </c>
      <c r="E69" s="24">
        <v>5.79</v>
      </c>
      <c r="F69" s="25">
        <v>0</v>
      </c>
      <c r="G69" s="25">
        <v>0</v>
      </c>
      <c r="H69" s="21" t="s">
        <v>435</v>
      </c>
      <c r="I69" s="21" t="s">
        <v>384</v>
      </c>
    </row>
    <row r="70" spans="1:9" ht="25.5" x14ac:dyDescent="0.25">
      <c r="A70" s="21" t="s">
        <v>126</v>
      </c>
      <c r="B70" s="21" t="s">
        <v>478</v>
      </c>
      <c r="C70" s="23" t="s">
        <v>479</v>
      </c>
      <c r="D70" s="21" t="s">
        <v>480</v>
      </c>
      <c r="E70" s="24">
        <v>1.6</v>
      </c>
      <c r="F70" s="25">
        <v>0</v>
      </c>
      <c r="G70" s="25">
        <v>0</v>
      </c>
      <c r="H70" s="21" t="s">
        <v>435</v>
      </c>
      <c r="I70" s="21" t="s">
        <v>384</v>
      </c>
    </row>
    <row r="71" spans="1:9" ht="38.25" x14ac:dyDescent="0.25">
      <c r="A71" s="21" t="s">
        <v>90</v>
      </c>
      <c r="B71" s="21" t="s">
        <v>273</v>
      </c>
      <c r="C71" s="23" t="s">
        <v>272</v>
      </c>
      <c r="D71" s="21" t="s">
        <v>90</v>
      </c>
      <c r="E71" s="24">
        <v>6.25</v>
      </c>
      <c r="F71" s="25">
        <v>0</v>
      </c>
      <c r="G71" s="25">
        <v>0</v>
      </c>
      <c r="H71" s="21" t="s">
        <v>435</v>
      </c>
      <c r="I71" s="21" t="s">
        <v>384</v>
      </c>
    </row>
    <row r="72" spans="1:9" ht="38.25" x14ac:dyDescent="0.25">
      <c r="A72" s="21" t="s">
        <v>481</v>
      </c>
      <c r="B72" s="21" t="s">
        <v>481</v>
      </c>
      <c r="C72" s="23" t="s">
        <v>232</v>
      </c>
      <c r="D72" s="21" t="s">
        <v>231</v>
      </c>
      <c r="E72" s="24">
        <v>1.59</v>
      </c>
      <c r="F72" s="25">
        <v>0</v>
      </c>
      <c r="G72" s="25">
        <v>0</v>
      </c>
      <c r="H72" s="21" t="s">
        <v>435</v>
      </c>
      <c r="I72" s="21" t="s">
        <v>384</v>
      </c>
    </row>
    <row r="73" spans="1:9" ht="102" x14ac:dyDescent="0.25">
      <c r="A73" s="21" t="s">
        <v>127</v>
      </c>
      <c r="B73" s="21" t="s">
        <v>482</v>
      </c>
      <c r="C73" s="23" t="s">
        <v>483</v>
      </c>
      <c r="D73" s="21" t="s">
        <v>127</v>
      </c>
      <c r="E73" s="24">
        <v>1.84</v>
      </c>
      <c r="F73" s="25">
        <v>0</v>
      </c>
      <c r="G73" s="25">
        <v>0</v>
      </c>
      <c r="H73" s="21" t="s">
        <v>435</v>
      </c>
      <c r="I73" s="21" t="s">
        <v>384</v>
      </c>
    </row>
    <row r="74" spans="1:9" ht="38.25" x14ac:dyDescent="0.25">
      <c r="A74" s="21" t="s">
        <v>128</v>
      </c>
      <c r="B74" s="21" t="s">
        <v>484</v>
      </c>
      <c r="C74" s="23" t="s">
        <v>264</v>
      </c>
      <c r="D74" s="21" t="s">
        <v>86</v>
      </c>
      <c r="E74" s="24">
        <v>2.12</v>
      </c>
      <c r="F74" s="25">
        <v>0</v>
      </c>
      <c r="G74" s="25">
        <v>0</v>
      </c>
      <c r="H74" s="21" t="s">
        <v>435</v>
      </c>
      <c r="I74" s="21" t="s">
        <v>384</v>
      </c>
    </row>
    <row r="75" spans="1:9" ht="38.25" x14ac:dyDescent="0.25">
      <c r="A75" s="21" t="s">
        <v>129</v>
      </c>
      <c r="B75" s="21" t="s">
        <v>485</v>
      </c>
      <c r="C75" s="23" t="s">
        <v>486</v>
      </c>
      <c r="D75" s="21" t="s">
        <v>129</v>
      </c>
      <c r="E75" s="24">
        <v>1.53</v>
      </c>
      <c r="F75" s="25">
        <v>0</v>
      </c>
      <c r="G75" s="25">
        <v>0</v>
      </c>
      <c r="H75" s="21" t="s">
        <v>435</v>
      </c>
      <c r="I75" s="21" t="s">
        <v>384</v>
      </c>
    </row>
    <row r="76" spans="1:9" ht="25.5" x14ac:dyDescent="0.25">
      <c r="A76" s="21" t="s">
        <v>130</v>
      </c>
      <c r="B76" s="21" t="s">
        <v>487</v>
      </c>
      <c r="C76" s="23" t="s">
        <v>488</v>
      </c>
      <c r="D76" s="21" t="s">
        <v>489</v>
      </c>
      <c r="E76" s="24">
        <v>1.59</v>
      </c>
      <c r="F76" s="25">
        <v>0</v>
      </c>
      <c r="G76" s="25">
        <v>0</v>
      </c>
      <c r="H76" s="21" t="s">
        <v>435</v>
      </c>
      <c r="I76" s="21" t="s">
        <v>384</v>
      </c>
    </row>
    <row r="77" spans="1:9" ht="25.5" x14ac:dyDescent="0.25">
      <c r="A77" s="21" t="s">
        <v>131</v>
      </c>
      <c r="B77" s="21" t="s">
        <v>179</v>
      </c>
      <c r="C77" s="23" t="s">
        <v>178</v>
      </c>
      <c r="D77" s="21" t="s">
        <v>61</v>
      </c>
      <c r="E77" s="24">
        <v>26.04</v>
      </c>
      <c r="F77" s="25">
        <v>0</v>
      </c>
      <c r="G77" s="25">
        <v>0</v>
      </c>
      <c r="H77" s="21" t="s">
        <v>435</v>
      </c>
      <c r="I77" s="21" t="s">
        <v>384</v>
      </c>
    </row>
    <row r="78" spans="1:9" ht="76.5" x14ac:dyDescent="0.25">
      <c r="A78" s="21" t="s">
        <v>132</v>
      </c>
      <c r="B78" s="21" t="s">
        <v>490</v>
      </c>
      <c r="C78" s="23" t="s">
        <v>491</v>
      </c>
      <c r="D78" s="21" t="s">
        <v>492</v>
      </c>
      <c r="E78" s="24">
        <v>2.92</v>
      </c>
      <c r="F78" s="25">
        <v>0</v>
      </c>
      <c r="G78" s="25">
        <v>0</v>
      </c>
      <c r="H78" s="21" t="s">
        <v>435</v>
      </c>
      <c r="I78" s="21" t="s">
        <v>384</v>
      </c>
    </row>
    <row r="79" spans="1:9" ht="25.5" x14ac:dyDescent="0.25">
      <c r="A79" s="21" t="s">
        <v>133</v>
      </c>
      <c r="B79" s="21" t="s">
        <v>493</v>
      </c>
      <c r="C79" s="23" t="s">
        <v>494</v>
      </c>
      <c r="D79" s="21" t="s">
        <v>495</v>
      </c>
      <c r="E79" s="24">
        <v>1.56</v>
      </c>
      <c r="F79" s="25">
        <v>0</v>
      </c>
      <c r="G79" s="25">
        <v>0</v>
      </c>
      <c r="H79" s="21" t="s">
        <v>435</v>
      </c>
      <c r="I79" s="21" t="s">
        <v>384</v>
      </c>
    </row>
    <row r="80" spans="1:9" ht="25.5" x14ac:dyDescent="0.25">
      <c r="A80" s="21" t="s">
        <v>134</v>
      </c>
      <c r="B80" s="21" t="s">
        <v>134</v>
      </c>
      <c r="C80" s="23" t="s">
        <v>496</v>
      </c>
      <c r="D80" s="21" t="s">
        <v>497</v>
      </c>
      <c r="E80" s="24">
        <v>1.54</v>
      </c>
      <c r="F80" s="25">
        <v>2.7400000000000001E-2</v>
      </c>
      <c r="G80" s="25">
        <v>3.6999999999999998E-2</v>
      </c>
      <c r="H80" s="21" t="s">
        <v>435</v>
      </c>
      <c r="I80" s="21" t="s">
        <v>384</v>
      </c>
    </row>
    <row r="81" spans="1:9" ht="25.5" x14ac:dyDescent="0.25">
      <c r="A81" s="21" t="s">
        <v>135</v>
      </c>
      <c r="B81" s="21" t="s">
        <v>498</v>
      </c>
      <c r="C81" s="23" t="s">
        <v>499</v>
      </c>
      <c r="D81" s="21" t="s">
        <v>500</v>
      </c>
      <c r="E81" s="24">
        <v>1.5</v>
      </c>
      <c r="F81" s="25">
        <v>0</v>
      </c>
      <c r="G81" s="25">
        <v>0</v>
      </c>
      <c r="H81" s="21" t="s">
        <v>435</v>
      </c>
      <c r="I81" s="21" t="s">
        <v>384</v>
      </c>
    </row>
    <row r="82" spans="1:9" ht="25.5" x14ac:dyDescent="0.25">
      <c r="A82" s="21" t="s">
        <v>136</v>
      </c>
      <c r="B82" s="21" t="s">
        <v>198</v>
      </c>
      <c r="C82" s="23" t="s">
        <v>197</v>
      </c>
      <c r="D82" s="21" t="s">
        <v>66</v>
      </c>
      <c r="E82" s="24">
        <v>5.18</v>
      </c>
      <c r="F82" s="25">
        <v>0</v>
      </c>
      <c r="G82" s="25">
        <v>0</v>
      </c>
      <c r="H82" s="21" t="s">
        <v>435</v>
      </c>
      <c r="I82" s="21" t="s">
        <v>384</v>
      </c>
    </row>
    <row r="83" spans="1:9" ht="89.25" x14ac:dyDescent="0.25">
      <c r="A83" s="21" t="s">
        <v>137</v>
      </c>
      <c r="B83" s="21" t="s">
        <v>501</v>
      </c>
      <c r="C83" s="23" t="s">
        <v>502</v>
      </c>
      <c r="D83" s="21" t="s">
        <v>137</v>
      </c>
      <c r="E83" s="24">
        <v>1.89</v>
      </c>
      <c r="F83" s="25">
        <v>0</v>
      </c>
      <c r="G83" s="25">
        <v>0</v>
      </c>
      <c r="H83" s="21" t="s">
        <v>435</v>
      </c>
      <c r="I83" s="21" t="s">
        <v>384</v>
      </c>
    </row>
    <row r="84" spans="1:9" ht="51" x14ac:dyDescent="0.25">
      <c r="A84" s="21" t="s">
        <v>88</v>
      </c>
      <c r="B84" s="21" t="s">
        <v>269</v>
      </c>
      <c r="C84" s="23" t="s">
        <v>268</v>
      </c>
      <c r="D84" s="21" t="s">
        <v>88</v>
      </c>
      <c r="E84" s="24">
        <v>1.86</v>
      </c>
      <c r="F84" s="25">
        <v>0</v>
      </c>
      <c r="G84" s="25">
        <v>0</v>
      </c>
      <c r="H84" s="21" t="s">
        <v>435</v>
      </c>
      <c r="I84" s="21" t="s">
        <v>384</v>
      </c>
    </row>
    <row r="85" spans="1:9" ht="38.25" x14ac:dyDescent="0.25">
      <c r="A85" s="21" t="s">
        <v>138</v>
      </c>
      <c r="B85" s="21" t="s">
        <v>224</v>
      </c>
      <c r="C85" s="23" t="s">
        <v>223</v>
      </c>
      <c r="D85" s="21" t="s">
        <v>76</v>
      </c>
      <c r="E85" s="24">
        <v>14.46</v>
      </c>
      <c r="F85" s="25">
        <v>0</v>
      </c>
      <c r="G85" s="25">
        <v>0</v>
      </c>
      <c r="H85" s="21" t="s">
        <v>435</v>
      </c>
      <c r="I85" s="21" t="s">
        <v>384</v>
      </c>
    </row>
    <row r="86" spans="1:9" ht="89.25" x14ac:dyDescent="0.25">
      <c r="A86" s="21" t="s">
        <v>65</v>
      </c>
      <c r="B86" s="21" t="s">
        <v>503</v>
      </c>
      <c r="C86" s="23" t="s">
        <v>195</v>
      </c>
      <c r="D86" s="21" t="s">
        <v>65</v>
      </c>
      <c r="E86" s="24">
        <v>4.1500000000000004</v>
      </c>
      <c r="F86" s="25">
        <v>0</v>
      </c>
      <c r="G86" s="25">
        <v>0</v>
      </c>
      <c r="H86" s="21" t="s">
        <v>435</v>
      </c>
      <c r="I86" s="21" t="s">
        <v>384</v>
      </c>
    </row>
    <row r="87" spans="1:9" ht="76.5" x14ac:dyDescent="0.25">
      <c r="A87" s="21" t="s">
        <v>139</v>
      </c>
      <c r="B87" s="21" t="s">
        <v>504</v>
      </c>
      <c r="C87" s="23" t="s">
        <v>505</v>
      </c>
      <c r="D87" s="21" t="s">
        <v>506</v>
      </c>
      <c r="E87" s="24">
        <v>1.57</v>
      </c>
      <c r="F87" s="25">
        <v>0</v>
      </c>
      <c r="G87" s="25">
        <v>0</v>
      </c>
      <c r="H87" s="21" t="s">
        <v>435</v>
      </c>
      <c r="I87" s="21" t="s">
        <v>384</v>
      </c>
    </row>
    <row r="88" spans="1:9" ht="51" x14ac:dyDescent="0.25">
      <c r="A88" s="21" t="s">
        <v>140</v>
      </c>
      <c r="B88" s="21" t="s">
        <v>507</v>
      </c>
      <c r="C88" s="23" t="s">
        <v>508</v>
      </c>
      <c r="D88" s="21" t="s">
        <v>140</v>
      </c>
      <c r="E88" s="24">
        <v>2.38</v>
      </c>
      <c r="F88" s="25">
        <v>0</v>
      </c>
      <c r="G88" s="25">
        <v>0</v>
      </c>
      <c r="H88" s="21" t="s">
        <v>435</v>
      </c>
      <c r="I88" s="21" t="s">
        <v>384</v>
      </c>
    </row>
    <row r="89" spans="1:9" ht="38.25" x14ac:dyDescent="0.25">
      <c r="A89" s="21" t="s">
        <v>141</v>
      </c>
      <c r="B89" s="21" t="s">
        <v>509</v>
      </c>
      <c r="C89" s="23" t="s">
        <v>510</v>
      </c>
      <c r="D89" s="21" t="s">
        <v>511</v>
      </c>
      <c r="E89" s="24">
        <v>2.02</v>
      </c>
      <c r="F89" s="25">
        <v>0</v>
      </c>
      <c r="G89" s="25">
        <v>0</v>
      </c>
      <c r="H89" s="21" t="s">
        <v>435</v>
      </c>
      <c r="I89" s="21" t="s">
        <v>384</v>
      </c>
    </row>
    <row r="90" spans="1:9" ht="25.5" x14ac:dyDescent="0.25">
      <c r="A90" s="21" t="s">
        <v>60</v>
      </c>
      <c r="B90" s="21" t="s">
        <v>177</v>
      </c>
      <c r="C90" s="23" t="s">
        <v>176</v>
      </c>
      <c r="D90" s="21" t="s">
        <v>60</v>
      </c>
      <c r="E90" s="24">
        <v>4.3099999999999996</v>
      </c>
      <c r="F90" s="25">
        <v>0</v>
      </c>
      <c r="G90" s="25">
        <v>0</v>
      </c>
      <c r="H90" s="21" t="s">
        <v>435</v>
      </c>
      <c r="I90" s="21" t="s">
        <v>384</v>
      </c>
    </row>
    <row r="91" spans="1:9" ht="51" x14ac:dyDescent="0.25">
      <c r="A91" s="21" t="s">
        <v>142</v>
      </c>
      <c r="B91" s="21" t="s">
        <v>512</v>
      </c>
      <c r="C91" s="22" t="s">
        <v>582</v>
      </c>
      <c r="D91" s="21" t="s">
        <v>513</v>
      </c>
      <c r="E91" s="24">
        <v>2.63</v>
      </c>
      <c r="F91" s="25">
        <v>0</v>
      </c>
      <c r="G91" s="25">
        <v>0</v>
      </c>
      <c r="H91" s="21" t="s">
        <v>435</v>
      </c>
      <c r="I91" s="21" t="s">
        <v>384</v>
      </c>
    </row>
    <row r="92" spans="1:9" ht="76.5" x14ac:dyDescent="0.25">
      <c r="A92" s="21" t="s">
        <v>143</v>
      </c>
      <c r="B92" s="21" t="s">
        <v>514</v>
      </c>
      <c r="C92" s="23" t="s">
        <v>515</v>
      </c>
      <c r="D92" s="21" t="s">
        <v>516</v>
      </c>
      <c r="E92" s="24">
        <v>2.02</v>
      </c>
      <c r="F92" s="25">
        <v>0</v>
      </c>
      <c r="G92" s="25">
        <v>0</v>
      </c>
      <c r="H92" s="21" t="s">
        <v>435</v>
      </c>
      <c r="I92" s="21" t="s">
        <v>384</v>
      </c>
    </row>
    <row r="93" spans="1:9" ht="38.25" x14ac:dyDescent="0.25">
      <c r="A93" s="21" t="s">
        <v>517</v>
      </c>
      <c r="B93" s="21" t="s">
        <v>518</v>
      </c>
      <c r="C93" s="23" t="s">
        <v>519</v>
      </c>
      <c r="D93" s="21" t="s">
        <v>520</v>
      </c>
      <c r="E93" s="24">
        <v>3.21</v>
      </c>
      <c r="F93" s="25">
        <v>0</v>
      </c>
      <c r="G93" s="25">
        <v>0</v>
      </c>
      <c r="H93" s="21" t="s">
        <v>435</v>
      </c>
      <c r="I93" s="21" t="s">
        <v>418</v>
      </c>
    </row>
    <row r="94" spans="1:9" ht="102" x14ac:dyDescent="0.25">
      <c r="A94" s="21" t="s">
        <v>144</v>
      </c>
      <c r="B94" s="21" t="s">
        <v>521</v>
      </c>
      <c r="C94" s="23" t="s">
        <v>522</v>
      </c>
      <c r="D94" s="21" t="s">
        <v>144</v>
      </c>
      <c r="E94" s="24">
        <v>1.74</v>
      </c>
      <c r="F94" s="25">
        <v>0</v>
      </c>
      <c r="G94" s="25">
        <v>0</v>
      </c>
      <c r="H94" s="21" t="s">
        <v>435</v>
      </c>
      <c r="I94" s="21" t="s">
        <v>418</v>
      </c>
    </row>
    <row r="95" spans="1:9" ht="25.5" x14ac:dyDescent="0.25">
      <c r="A95" s="21" t="s">
        <v>523</v>
      </c>
      <c r="B95" s="21" t="s">
        <v>524</v>
      </c>
      <c r="C95" s="23" t="s">
        <v>525</v>
      </c>
      <c r="D95" s="21" t="s">
        <v>145</v>
      </c>
      <c r="E95" s="24">
        <v>1.98</v>
      </c>
      <c r="F95" s="25">
        <v>0</v>
      </c>
      <c r="G95" s="25">
        <v>0</v>
      </c>
      <c r="H95" s="21" t="s">
        <v>435</v>
      </c>
      <c r="I95" s="21" t="s">
        <v>418</v>
      </c>
    </row>
    <row r="96" spans="1:9" ht="76.5" x14ac:dyDescent="0.25">
      <c r="A96" s="21" t="s">
        <v>146</v>
      </c>
      <c r="B96" s="21" t="s">
        <v>526</v>
      </c>
      <c r="C96" s="23" t="s">
        <v>527</v>
      </c>
      <c r="D96" s="21" t="s">
        <v>528</v>
      </c>
      <c r="E96" s="24">
        <v>1.85</v>
      </c>
      <c r="F96" s="25">
        <v>0</v>
      </c>
      <c r="G96" s="25">
        <v>0</v>
      </c>
      <c r="H96" s="21" t="s">
        <v>435</v>
      </c>
      <c r="I96" s="21" t="s">
        <v>418</v>
      </c>
    </row>
    <row r="97" spans="1:9" ht="51" x14ac:dyDescent="0.25">
      <c r="A97" s="21" t="s">
        <v>147</v>
      </c>
      <c r="B97" s="21" t="s">
        <v>529</v>
      </c>
      <c r="C97" s="23" t="s">
        <v>530</v>
      </c>
      <c r="D97" s="21" t="s">
        <v>531</v>
      </c>
      <c r="E97" s="24">
        <v>1.58</v>
      </c>
      <c r="F97" s="25">
        <v>0</v>
      </c>
      <c r="G97" s="25">
        <v>0</v>
      </c>
      <c r="H97" s="21" t="s">
        <v>435</v>
      </c>
      <c r="I97" s="21" t="s">
        <v>418</v>
      </c>
    </row>
    <row r="98" spans="1:9" ht="38.25" x14ac:dyDescent="0.25">
      <c r="A98" s="21" t="s">
        <v>148</v>
      </c>
      <c r="B98" s="21" t="s">
        <v>532</v>
      </c>
      <c r="C98" s="23" t="s">
        <v>533</v>
      </c>
      <c r="D98" s="21" t="s">
        <v>148</v>
      </c>
      <c r="E98" s="24">
        <v>1.56</v>
      </c>
      <c r="F98" s="25">
        <v>0</v>
      </c>
      <c r="G98" s="25">
        <v>0</v>
      </c>
      <c r="H98" s="21" t="s">
        <v>435</v>
      </c>
      <c r="I98" s="21" t="s">
        <v>418</v>
      </c>
    </row>
    <row r="99" spans="1:9" ht="51" x14ac:dyDescent="0.25">
      <c r="A99" s="21" t="s">
        <v>149</v>
      </c>
      <c r="B99" s="21" t="s">
        <v>534</v>
      </c>
      <c r="C99" s="22" t="s">
        <v>583</v>
      </c>
      <c r="D99" s="21" t="s">
        <v>535</v>
      </c>
      <c r="E99" s="24">
        <v>1.79</v>
      </c>
      <c r="F99" s="25">
        <v>6.9599999999999995E-2</v>
      </c>
      <c r="G99" s="25">
        <v>8.4000000000000005E-2</v>
      </c>
      <c r="H99" s="21" t="s">
        <v>435</v>
      </c>
      <c r="I99" s="21" t="s">
        <v>418</v>
      </c>
    </row>
    <row r="100" spans="1:9" ht="51" x14ac:dyDescent="0.25">
      <c r="A100" s="21" t="s">
        <v>150</v>
      </c>
      <c r="B100" s="21" t="s">
        <v>536</v>
      </c>
      <c r="C100" s="23" t="s">
        <v>537</v>
      </c>
      <c r="D100" s="21" t="s">
        <v>150</v>
      </c>
      <c r="E100" s="24">
        <v>1.52</v>
      </c>
      <c r="F100" s="25">
        <v>0</v>
      </c>
      <c r="G100" s="25">
        <v>0</v>
      </c>
      <c r="H100" s="21" t="s">
        <v>435</v>
      </c>
      <c r="I100" s="21" t="s">
        <v>418</v>
      </c>
    </row>
    <row r="101" spans="1:9" ht="76.5" x14ac:dyDescent="0.25">
      <c r="A101" s="21" t="s">
        <v>151</v>
      </c>
      <c r="B101" s="21" t="s">
        <v>538</v>
      </c>
      <c r="C101" s="23" t="s">
        <v>539</v>
      </c>
      <c r="D101" s="21" t="s">
        <v>540</v>
      </c>
      <c r="E101" s="24">
        <v>1.51</v>
      </c>
      <c r="F101" s="25">
        <v>0</v>
      </c>
      <c r="G101" s="25">
        <v>0</v>
      </c>
      <c r="H101" s="21" t="s">
        <v>435</v>
      </c>
      <c r="I101" s="21" t="s">
        <v>418</v>
      </c>
    </row>
    <row r="102" spans="1:9" ht="51" x14ac:dyDescent="0.25">
      <c r="A102" s="21" t="s">
        <v>152</v>
      </c>
      <c r="B102" s="21" t="s">
        <v>541</v>
      </c>
      <c r="C102" s="23" t="s">
        <v>542</v>
      </c>
      <c r="D102" s="21" t="s">
        <v>543</v>
      </c>
      <c r="E102" s="24">
        <v>5.49</v>
      </c>
      <c r="F102" s="25">
        <v>0</v>
      </c>
      <c r="G102" s="25">
        <v>0</v>
      </c>
      <c r="H102" s="21" t="s">
        <v>435</v>
      </c>
      <c r="I102" s="21" t="s">
        <v>418</v>
      </c>
    </row>
    <row r="103" spans="1:9" ht="51" x14ac:dyDescent="0.25">
      <c r="A103" s="21" t="s">
        <v>544</v>
      </c>
      <c r="B103" s="21" t="s">
        <v>545</v>
      </c>
      <c r="C103" s="23" t="s">
        <v>546</v>
      </c>
      <c r="D103" s="21" t="s">
        <v>153</v>
      </c>
      <c r="E103" s="24">
        <v>1.58</v>
      </c>
      <c r="F103" s="25">
        <v>0</v>
      </c>
      <c r="G103" s="25">
        <v>0</v>
      </c>
      <c r="H103" s="21" t="s">
        <v>435</v>
      </c>
      <c r="I103" s="21" t="s">
        <v>418</v>
      </c>
    </row>
    <row r="104" spans="1:9" ht="25.5" x14ac:dyDescent="0.25">
      <c r="A104" s="21" t="s">
        <v>547</v>
      </c>
      <c r="B104" s="21" t="s">
        <v>548</v>
      </c>
      <c r="C104" s="23" t="s">
        <v>549</v>
      </c>
      <c r="D104" s="21" t="s">
        <v>154</v>
      </c>
      <c r="E104" s="24">
        <v>1.53</v>
      </c>
      <c r="F104" s="25">
        <v>0</v>
      </c>
      <c r="G104" s="25">
        <v>0</v>
      </c>
      <c r="H104" s="21" t="s">
        <v>435</v>
      </c>
      <c r="I104" s="21" t="s">
        <v>418</v>
      </c>
    </row>
    <row r="105" spans="1:9" ht="25.5" x14ac:dyDescent="0.25">
      <c r="A105" s="21" t="s">
        <v>155</v>
      </c>
      <c r="B105" s="21" t="s">
        <v>550</v>
      </c>
      <c r="C105" s="23" t="s">
        <v>551</v>
      </c>
      <c r="D105" s="21" t="s">
        <v>552</v>
      </c>
      <c r="E105" s="24">
        <v>1.5</v>
      </c>
      <c r="F105" s="25">
        <v>0</v>
      </c>
      <c r="G105" s="25">
        <v>0</v>
      </c>
      <c r="H105" s="21" t="s">
        <v>435</v>
      </c>
      <c r="I105" s="21" t="s">
        <v>418</v>
      </c>
    </row>
    <row r="106" spans="1:9" ht="25.5" x14ac:dyDescent="0.25">
      <c r="A106" s="21" t="s">
        <v>156</v>
      </c>
      <c r="B106" s="21" t="s">
        <v>553</v>
      </c>
      <c r="C106" s="23" t="s">
        <v>554</v>
      </c>
      <c r="D106" s="21" t="s">
        <v>156</v>
      </c>
      <c r="E106" s="24">
        <v>1.51</v>
      </c>
      <c r="F106" s="25">
        <v>0</v>
      </c>
      <c r="G106" s="25">
        <v>0</v>
      </c>
      <c r="H106" s="21" t="s">
        <v>435</v>
      </c>
      <c r="I106" s="21" t="s">
        <v>418</v>
      </c>
    </row>
    <row r="107" spans="1:9" ht="25.5" x14ac:dyDescent="0.25">
      <c r="A107" s="21" t="s">
        <v>157</v>
      </c>
      <c r="B107" s="21" t="s">
        <v>555</v>
      </c>
      <c r="C107" s="23" t="s">
        <v>556</v>
      </c>
      <c r="D107" s="21" t="s">
        <v>557</v>
      </c>
      <c r="E107" s="24">
        <v>1.79</v>
      </c>
      <c r="F107" s="25">
        <v>0</v>
      </c>
      <c r="G107" s="25">
        <v>0</v>
      </c>
      <c r="H107" s="21" t="s">
        <v>435</v>
      </c>
      <c r="I107" s="21" t="s">
        <v>418</v>
      </c>
    </row>
    <row r="108" spans="1:9" ht="76.5" x14ac:dyDescent="0.25">
      <c r="A108" s="21" t="s">
        <v>158</v>
      </c>
      <c r="B108" s="21" t="s">
        <v>558</v>
      </c>
      <c r="C108" s="23" t="s">
        <v>559</v>
      </c>
      <c r="D108" s="21" t="s">
        <v>158</v>
      </c>
      <c r="E108" s="24">
        <v>2.65</v>
      </c>
      <c r="F108" s="25">
        <v>0</v>
      </c>
      <c r="G108" s="25">
        <v>0</v>
      </c>
      <c r="H108" s="21" t="s">
        <v>435</v>
      </c>
      <c r="I108" s="21" t="s">
        <v>418</v>
      </c>
    </row>
    <row r="109" spans="1:9" ht="25.5" x14ac:dyDescent="0.25">
      <c r="A109" s="21" t="s">
        <v>159</v>
      </c>
      <c r="B109" s="21" t="s">
        <v>560</v>
      </c>
      <c r="C109" s="23" t="s">
        <v>561</v>
      </c>
      <c r="D109" s="21" t="s">
        <v>159</v>
      </c>
      <c r="E109" s="24">
        <v>1.79</v>
      </c>
      <c r="F109" s="25">
        <v>0</v>
      </c>
      <c r="G109" s="25">
        <v>0</v>
      </c>
      <c r="H109" s="21" t="s">
        <v>435</v>
      </c>
      <c r="I109" s="21" t="s">
        <v>418</v>
      </c>
    </row>
    <row r="110" spans="1:9" ht="63.75" x14ac:dyDescent="0.25">
      <c r="A110" s="21" t="s">
        <v>562</v>
      </c>
      <c r="B110" s="21" t="s">
        <v>290</v>
      </c>
      <c r="C110" s="23" t="s">
        <v>289</v>
      </c>
      <c r="D110" s="21" t="s">
        <v>96</v>
      </c>
      <c r="E110" s="24">
        <v>2.6</v>
      </c>
      <c r="F110" s="25">
        <v>0</v>
      </c>
      <c r="G110" s="25">
        <v>0</v>
      </c>
      <c r="H110" s="21" t="s">
        <v>435</v>
      </c>
      <c r="I110" s="21" t="s">
        <v>418</v>
      </c>
    </row>
    <row r="111" spans="1:9" ht="63.75" x14ac:dyDescent="0.25">
      <c r="A111" s="21" t="s">
        <v>160</v>
      </c>
      <c r="B111" s="21" t="s">
        <v>563</v>
      </c>
      <c r="C111" s="23" t="s">
        <v>564</v>
      </c>
      <c r="D111" s="21" t="s">
        <v>565</v>
      </c>
      <c r="E111" s="24">
        <v>2</v>
      </c>
      <c r="F111" s="25">
        <v>0</v>
      </c>
      <c r="G111" s="25">
        <v>0</v>
      </c>
      <c r="H111" s="21" t="s">
        <v>435</v>
      </c>
      <c r="I111" s="21" t="s">
        <v>418</v>
      </c>
    </row>
    <row r="112" spans="1:9" ht="51" x14ac:dyDescent="0.25">
      <c r="A112" s="21" t="s">
        <v>161</v>
      </c>
      <c r="B112" s="21" t="s">
        <v>566</v>
      </c>
      <c r="C112" s="23" t="s">
        <v>567</v>
      </c>
      <c r="D112" s="21" t="s">
        <v>568</v>
      </c>
      <c r="E112" s="24">
        <v>16.920000000000002</v>
      </c>
      <c r="F112" s="25">
        <v>0</v>
      </c>
      <c r="G112" s="25">
        <v>0</v>
      </c>
      <c r="H112" s="21" t="s">
        <v>435</v>
      </c>
      <c r="I112" s="21" t="s">
        <v>418</v>
      </c>
    </row>
    <row r="113" spans="1:9" ht="63.75" x14ac:dyDescent="0.25">
      <c r="A113" s="21" t="s">
        <v>162</v>
      </c>
      <c r="B113" s="21" t="s">
        <v>569</v>
      </c>
      <c r="C113" s="23" t="s">
        <v>570</v>
      </c>
      <c r="D113" s="21" t="s">
        <v>571</v>
      </c>
      <c r="E113" s="24">
        <v>2.1800000000000002</v>
      </c>
      <c r="F113" s="25">
        <v>0</v>
      </c>
      <c r="G113" s="25">
        <v>0</v>
      </c>
      <c r="H113" s="21" t="s">
        <v>435</v>
      </c>
      <c r="I113" s="21" t="s">
        <v>418</v>
      </c>
    </row>
  </sheetData>
  <hyperlinks>
    <hyperlink ref="C2" r:id="rId1" display="https://www.ncbi.nlm.nih.gov/protein/O75144"/>
    <hyperlink ref="C3" r:id="rId2" display="https://www.ncbi.nlm.nih.gov/protein/O43927"/>
    <hyperlink ref="C4" r:id="rId3" display="https://www.ncbi.nlm.nih.gov/protein/Q13554"/>
    <hyperlink ref="C5" r:id="rId4" display="https://www.ncbi.nlm.nih.gov/protein/Q13557"/>
    <hyperlink ref="C6" r:id="rId5" display="https://www.ncbi.nlm.nih.gov/protein/P03951"/>
    <hyperlink ref="C7" r:id="rId6" display="https://www.ncbi.nlm.nih.gov/protein/P30405"/>
    <hyperlink ref="C8" r:id="rId7" display="https://www.ncbi.nlm.nih.gov/protein/P06241"/>
    <hyperlink ref="C9" r:id="rId8" display="https://www.ncbi.nlm.nih.gov/protein/Q04756"/>
    <hyperlink ref="C10" r:id="rId9" display="https://www.ncbi.nlm.nih.gov/protein/P04196"/>
    <hyperlink ref="C11" r:id="rId10" display="https://www.ncbi.nlm.nih.gov/protein/P22692"/>
    <hyperlink ref="C13" r:id="rId11" display="https://www.ncbi.nlm.nih.gov/protein/O60674"/>
    <hyperlink ref="C14" r:id="rId12" display="https://www.ncbi.nlm.nih.gov/protein/P39900"/>
    <hyperlink ref="C15" r:id="rId13" display="https://www.ncbi.nlm.nih.gov/protein/P45985"/>
    <hyperlink ref="C16" r:id="rId14" display="https://www.ncbi.nlm.nih.gov/protein/Q9NQU5"/>
    <hyperlink ref="C17" r:id="rId15" display="https://www.ncbi.nlm.nih.gov/protein/P10721"/>
    <hyperlink ref="C18" r:id="rId16" display="https://www.ncbi.nlm.nih.gov/protein/P02775"/>
    <hyperlink ref="C19" r:id="rId17" display="https://www.ncbi.nlm.nih.gov/protein/P42892"/>
    <hyperlink ref="C20" r:id="rId18" display="https://www.ncbi.nlm.nih.gov/protein/P80162"/>
    <hyperlink ref="C21" r:id="rId19" display="https://www.ncbi.nlm.nih.gov/protein/P22749"/>
    <hyperlink ref="C22" r:id="rId20" display="https://www.ncbi.nlm.nih.gov/protein/P00738"/>
    <hyperlink ref="C23" r:id="rId21" display="https://www.ncbi.nlm.nih.gov/protein/P81172"/>
    <hyperlink ref="C24" r:id="rId22" display="https://www.ncbi.nlm.nih.gov/protein/P14780"/>
    <hyperlink ref="C25" r:id="rId23" display="https://www.ncbi.nlm.nih.gov/protein/P05164"/>
    <hyperlink ref="C26" r:id="rId24" display="https://www.ncbi.nlm.nih.gov/protein/P02775"/>
    <hyperlink ref="C27" r:id="rId25" display="https://www.ncbi.nlm.nih.gov/protein/P02776"/>
    <hyperlink ref="C28" r:id="rId26" display="https://www.ncbi.nlm.nih.gov/protein/Q13882"/>
    <hyperlink ref="C29" r:id="rId27" display="https://www.ncbi.nlm.nih.gov/protein/P62826"/>
    <hyperlink ref="C30" r:id="rId28" display="https://www.ncbi.nlm.nih.gov/protein/P00797"/>
    <hyperlink ref="C31" r:id="rId29" display="https://www.ncbi.nlm.nih.gov/protein/P48061"/>
    <hyperlink ref="C32" r:id="rId30" display="https://www.ncbi.nlm.nih.gov/protein/P12931"/>
    <hyperlink ref="C33" r:id="rId31" display="https://www.ncbi.nlm.nih.gov/protein/Q08188"/>
    <hyperlink ref="C34" r:id="rId32" display="https://www.ncbi.nlm.nih.gov/protein/P98066"/>
    <hyperlink ref="C35" r:id="rId33" display="https://www.ncbi.nlm.nih.gov/protein/O15123"/>
    <hyperlink ref="C36" r:id="rId34" display="https://www.ncbi.nlm.nih.gov/protein/Q8N1Q1"/>
    <hyperlink ref="C37" r:id="rId35" display="https://www.ncbi.nlm.nih.gov/protein/O00602"/>
    <hyperlink ref="C38" r:id="rId36" display="https://www.ncbi.nlm.nih.gov/protein/P10912"/>
    <hyperlink ref="C39" r:id="rId37" display="https://www.ncbi.nlm.nih.gov/protein/P55773"/>
    <hyperlink ref="C40" r:id="rId38" display="https://www.ncbi.nlm.nih.gov/protein/P0DJI8"/>
    <hyperlink ref="C41" r:id="rId39" display="https://www.ncbi.nlm.nih.gov/protein/O94991"/>
    <hyperlink ref="C42" r:id="rId40" display="https://www.ncbi.nlm.nih.gov/protein/Q15109"/>
    <hyperlink ref="C43" r:id="rId41" display="https://www.ncbi.nlm.nih.gov/protein/Q9NZQ7"/>
    <hyperlink ref="C44" r:id="rId42" display="https://www.ncbi.nlm.nih.gov/protein/P21810"/>
    <hyperlink ref="C45" r:id="rId43" display="https://www.ncbi.nlm.nih.gov/protein/P13497"/>
    <hyperlink ref="C46" r:id="rId44" display="https://www.ncbi.nlm.nih.gov/protein/P10619"/>
    <hyperlink ref="C47" r:id="rId45" display="https://www.ncbi.nlm.nih.gov/protein/Q08345"/>
    <hyperlink ref="C48" r:id="rId46" display="https://www.ncbi.nlm.nih.gov/protein/Q9GZV9"/>
    <hyperlink ref="C49" r:id="rId47" display="https://www.ncbi.nlm.nih.gov/protein/P02751"/>
    <hyperlink ref="C50" r:id="rId48" display="https://www.ncbi.nlm.nih.gov/protein/P15586"/>
    <hyperlink ref="C51" r:id="rId49" display="https://www.ncbi.nlm.nih.gov/protein/P28799"/>
    <hyperlink ref="C52" r:id="rId50" display="https://www.ncbi.nlm.nih.gov/protein/P22304"/>
    <hyperlink ref="C53" r:id="rId51" display="https://www.ncbi.nlm.nih.gov/protein/P18065"/>
    <hyperlink ref="C54" r:id="rId52" display="https://www.ncbi.nlm.nih.gov/protein/P14778"/>
    <hyperlink ref="C55" r:id="rId53" display="https://www.ncbi.nlm.nih.gov/protein/Q969J5"/>
    <hyperlink ref="C56" r:id="rId54" display="https://www.ncbi.nlm.nih.gov/protein/Q08380"/>
    <hyperlink ref="C57" r:id="rId55" display="https://www.ncbi.nlm.nih.gov/protein/Q6UXM1"/>
    <hyperlink ref="C58" r:id="rId56" display="https://www.ncbi.nlm.nih.gov/protein/P07333"/>
    <hyperlink ref="C59" r:id="rId57" display="https://www.ncbi.nlm.nih.gov/protein/Q16663"/>
    <hyperlink ref="C60" r:id="rId58" display="https://www.ncbi.nlm.nih.gov/protein/P01236"/>
    <hyperlink ref="C61" r:id="rId59" display="https://www.ncbi.nlm.nih.gov/protein/Q9H2E6"/>
    <hyperlink ref="C62" r:id="rId60" display="https://www.ncbi.nlm.nih.gov/protein/Q03167"/>
    <hyperlink ref="C63" r:id="rId61" display="https://www.ncbi.nlm.nih.gov/protein/P35442"/>
    <hyperlink ref="C64" r:id="rId62" display="https://www.ncbi.nlm.nih.gov/protein/P35916"/>
    <hyperlink ref="C65" r:id="rId63" display="https://www.ncbi.nlm.nih.gov/protein/P04275"/>
    <hyperlink ref="C66" r:id="rId64" display="https://www.ncbi.nlm.nih.gov/protein/Q03154"/>
    <hyperlink ref="C67" r:id="rId65" display="https://www.ncbi.nlm.nih.gov/protein/Q9BWV1"/>
    <hyperlink ref="C68" r:id="rId66" display="https://www.ncbi.nlm.nih.gov/protein/Q9GZN4"/>
    <hyperlink ref="C69" r:id="rId67" display="https://www.ncbi.nlm.nih.gov/protein/P23280"/>
    <hyperlink ref="C70" r:id="rId68" display="https://www.ncbi.nlm.nih.gov/protein/Q9UBR2"/>
    <hyperlink ref="C71" r:id="rId69" display="https://www.ncbi.nlm.nih.gov/protein/Q9NRJ3"/>
    <hyperlink ref="C72" r:id="rId70" display="https://www.ncbi.nlm.nih.gov/protein/P08709"/>
    <hyperlink ref="C73" r:id="rId71" display="https://www.ncbi.nlm.nih.gov/protein/Q6UWV6"/>
    <hyperlink ref="C74" r:id="rId72" display="https://www.ncbi.nlm.nih.gov/protein/P21709"/>
    <hyperlink ref="C75" r:id="rId73" display="https://www.ncbi.nlm.nih.gov/protein/P29323"/>
    <hyperlink ref="C76" r:id="rId74" display="https://www.ncbi.nlm.nih.gov/protein/P01588"/>
    <hyperlink ref="C77" r:id="rId75" display="https://www.ncbi.nlm.nih.gov/protein/P51654"/>
    <hyperlink ref="C78" r:id="rId76" display="https://www.ncbi.nlm.nih.gov/protein/P08833"/>
    <hyperlink ref="C79" r:id="rId77" display="https://www.ncbi.nlm.nih.gov/protein/Q9UHF5"/>
    <hyperlink ref="C80" r:id="rId78" display="https://www.ncbi.nlm.nih.gov/protein/P01308"/>
    <hyperlink ref="C81" r:id="rId79" display="https://www.ncbi.nlm.nih.gov/protein/P02788"/>
    <hyperlink ref="C82" r:id="rId80" display="https://www.ncbi.nlm.nih.gov/protein/Q13219"/>
    <hyperlink ref="C83" r:id="rId81" display="https://www.ncbi.nlm.nih.gov/protein/Q8NBP7"/>
    <hyperlink ref="C84" r:id="rId82" display="https://www.ncbi.nlm.nih.gov/protein/P01833"/>
    <hyperlink ref="C85" r:id="rId83" display="https://www.ncbi.nlm.nih.gov/protein/P49763"/>
    <hyperlink ref="C86" r:id="rId84" display="https://www.ncbi.nlm.nih.gov/protein/P07949"/>
    <hyperlink ref="C87" r:id="rId85" display="https://www.ncbi.nlm.nih.gov/protein/Q86VB7"/>
    <hyperlink ref="C88" r:id="rId86" display="https://www.ncbi.nlm.nih.gov/protein/P04278"/>
    <hyperlink ref="C89" r:id="rId87" display="https://www.ncbi.nlm.nih.gov/protein/O15444"/>
    <hyperlink ref="C90" r:id="rId88" display="https://www.ncbi.nlm.nih.gov/protein/Q07654"/>
    <hyperlink ref="C92" r:id="rId89" display="https://www.ncbi.nlm.nih.gov/protein/P15692"/>
    <hyperlink ref="C93" r:id="rId90" display="https://www.ncbi.nlm.nih.gov/protein/P08476"/>
    <hyperlink ref="C94" r:id="rId91" display="https://www.ncbi.nlm.nih.gov/protein/O43184"/>
    <hyperlink ref="C95" r:id="rId92" display="https://www.ncbi.nlm.nih.gov/protein/P01034"/>
    <hyperlink ref="C96" r:id="rId93" display="https://www.ncbi.nlm.nih.gov/protein/Q12904"/>
    <hyperlink ref="C97" r:id="rId94" display="https://www.ncbi.nlm.nih.gov/protein/P05413"/>
    <hyperlink ref="C98" r:id="rId95" display="https://www.ncbi.nlm.nih.gov/protein/O95633"/>
    <hyperlink ref="C100" r:id="rId96" display="https://www.ncbi.nlm.nih.gov/protein/Q14956"/>
    <hyperlink ref="C101" r:id="rId97" display="https://www.ncbi.nlm.nih.gov/protein/P24593"/>
    <hyperlink ref="C102" r:id="rId98" display="https://www.ncbi.nlm.nih.gov/protein/Q01638"/>
    <hyperlink ref="C103" r:id="rId99" display="https://www.ncbi.nlm.nih.gov/protein/P03956"/>
    <hyperlink ref="C104" r:id="rId100" display="https://www.ncbi.nlm.nih.gov/protein/P09237"/>
    <hyperlink ref="C105" r:id="rId101" display="https://www.ncbi.nlm.nih.gov/protein/Q9HB63"/>
    <hyperlink ref="C106" r:id="rId102" display="https://www.ncbi.nlm.nih.gov/protein/Q14112"/>
    <hyperlink ref="C107" r:id="rId103" display="https://www.ncbi.nlm.nih.gov/protein/P14543"/>
    <hyperlink ref="C108" r:id="rId104" display="https://www.ncbi.nlm.nih.gov/protein/P78380"/>
    <hyperlink ref="C109" r:id="rId105" display="https://www.ncbi.nlm.nih.gov/protein/Q99983"/>
    <hyperlink ref="C110" r:id="rId106" display="https://www.ncbi.nlm.nih.gov/protein/P41217"/>
    <hyperlink ref="C111" r:id="rId107" display="https://www.ncbi.nlm.nih.gov/protein/P05121"/>
    <hyperlink ref="C112" r:id="rId108" display="https://www.ncbi.nlm.nih.gov/protein/O43699"/>
    <hyperlink ref="C113" r:id="rId109" display="https://www.ncbi.nlm.nih.gov/protein/P0074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64" workbookViewId="0">
      <selection activeCell="H71" sqref="H71"/>
    </sheetView>
  </sheetViews>
  <sheetFormatPr defaultRowHeight="15" x14ac:dyDescent="0.25"/>
  <cols>
    <col min="3" max="3" width="27.85546875" customWidth="1"/>
    <col min="4" max="4" width="31.7109375" customWidth="1"/>
  </cols>
  <sheetData>
    <row r="1" spans="1:7" ht="45.75" thickBot="1" x14ac:dyDescent="0.3">
      <c r="A1" s="26" t="s">
        <v>584</v>
      </c>
      <c r="B1" s="26" t="s">
        <v>585</v>
      </c>
      <c r="C1" s="26" t="s">
        <v>586</v>
      </c>
      <c r="D1" s="27" t="s">
        <v>587</v>
      </c>
      <c r="E1" s="26" t="s">
        <v>588</v>
      </c>
      <c r="F1" s="26" t="s">
        <v>589</v>
      </c>
      <c r="G1" s="26" t="s">
        <v>590</v>
      </c>
    </row>
    <row r="2" spans="1:7" ht="44.25" thickTop="1" thickBot="1" x14ac:dyDescent="0.3">
      <c r="A2" s="28">
        <v>1</v>
      </c>
      <c r="B2" s="29" t="s">
        <v>60</v>
      </c>
      <c r="C2" s="28">
        <v>0.53400000000000003</v>
      </c>
      <c r="D2" s="28" t="s">
        <v>175</v>
      </c>
      <c r="E2" s="28" t="s">
        <v>176</v>
      </c>
      <c r="F2" s="28">
        <v>7033</v>
      </c>
      <c r="G2" s="28" t="s">
        <v>177</v>
      </c>
    </row>
    <row r="3" spans="1:7" ht="43.5" thickBot="1" x14ac:dyDescent="0.3">
      <c r="A3" s="28">
        <v>2</v>
      </c>
      <c r="B3" s="29" t="s">
        <v>61</v>
      </c>
      <c r="C3" s="28">
        <v>0.40200000000000002</v>
      </c>
      <c r="D3" s="28" t="s">
        <v>175</v>
      </c>
      <c r="E3" s="28" t="s">
        <v>178</v>
      </c>
      <c r="F3" s="28">
        <v>2719</v>
      </c>
      <c r="G3" s="28" t="s">
        <v>179</v>
      </c>
    </row>
    <row r="4" spans="1:7" ht="56.25" customHeight="1" x14ac:dyDescent="0.25">
      <c r="A4" s="114">
        <v>3</v>
      </c>
      <c r="B4" s="31" t="s">
        <v>180</v>
      </c>
      <c r="C4" s="114">
        <v>0.36599999999999999</v>
      </c>
      <c r="D4" s="114" t="s">
        <v>175</v>
      </c>
      <c r="E4" s="30" t="s">
        <v>182</v>
      </c>
      <c r="F4" s="30">
        <v>1442</v>
      </c>
      <c r="G4" s="114" t="s">
        <v>184</v>
      </c>
    </row>
    <row r="5" spans="1:7" ht="29.25" thickBot="1" x14ac:dyDescent="0.3">
      <c r="A5" s="115"/>
      <c r="B5" s="32" t="s">
        <v>181</v>
      </c>
      <c r="C5" s="115"/>
      <c r="D5" s="115"/>
      <c r="E5" s="33" t="s">
        <v>183</v>
      </c>
      <c r="F5" s="33">
        <v>1443</v>
      </c>
      <c r="G5" s="115"/>
    </row>
    <row r="6" spans="1:7" ht="43.5" thickBot="1" x14ac:dyDescent="0.3">
      <c r="A6" s="28">
        <v>4</v>
      </c>
      <c r="B6" s="29" t="s">
        <v>53</v>
      </c>
      <c r="C6" s="28">
        <v>0.27800000000000002</v>
      </c>
      <c r="D6" s="28" t="s">
        <v>175</v>
      </c>
      <c r="E6" s="28" t="s">
        <v>185</v>
      </c>
      <c r="F6" s="28">
        <v>2896</v>
      </c>
      <c r="G6" s="28" t="s">
        <v>186</v>
      </c>
    </row>
    <row r="7" spans="1:7" ht="29.25" thickBot="1" x14ac:dyDescent="0.3">
      <c r="A7" s="28">
        <v>5</v>
      </c>
      <c r="B7" s="29" t="s">
        <v>62</v>
      </c>
      <c r="C7" s="28">
        <v>0.27400000000000002</v>
      </c>
      <c r="D7" s="34">
        <v>7.6299999999999998E-11</v>
      </c>
      <c r="E7" s="28" t="s">
        <v>187</v>
      </c>
      <c r="F7" s="28">
        <v>5617</v>
      </c>
      <c r="G7" s="28" t="s">
        <v>188</v>
      </c>
    </row>
    <row r="8" spans="1:7" ht="43.5" thickBot="1" x14ac:dyDescent="0.3">
      <c r="A8" s="28">
        <v>6</v>
      </c>
      <c r="B8" s="29" t="s">
        <v>63</v>
      </c>
      <c r="C8" s="28">
        <v>0.24399999999999999</v>
      </c>
      <c r="D8" s="34">
        <v>1.1100000000000001E-15</v>
      </c>
      <c r="E8" s="28" t="s">
        <v>189</v>
      </c>
      <c r="F8" s="28">
        <v>174</v>
      </c>
      <c r="G8" s="28" t="s">
        <v>190</v>
      </c>
    </row>
    <row r="9" spans="1:7" ht="129" thickBot="1" x14ac:dyDescent="0.3">
      <c r="A9" s="28">
        <v>7</v>
      </c>
      <c r="B9" s="29" t="s">
        <v>64</v>
      </c>
      <c r="C9" s="28">
        <v>0.22800000000000001</v>
      </c>
      <c r="D9" s="34">
        <v>2.5600000000000002E-13</v>
      </c>
      <c r="E9" s="28" t="s">
        <v>191</v>
      </c>
      <c r="F9" s="28">
        <v>1436</v>
      </c>
      <c r="G9" s="28" t="s">
        <v>192</v>
      </c>
    </row>
    <row r="10" spans="1:7" ht="86.25" thickBot="1" x14ac:dyDescent="0.3">
      <c r="A10" s="28">
        <v>8</v>
      </c>
      <c r="B10" s="29" t="s">
        <v>47</v>
      </c>
      <c r="C10" s="28">
        <v>0.219</v>
      </c>
      <c r="D10" s="34">
        <v>3.5999999999999998E-14</v>
      </c>
      <c r="E10" s="28" t="s">
        <v>193</v>
      </c>
      <c r="F10" s="28">
        <v>649</v>
      </c>
      <c r="G10" s="28" t="s">
        <v>194</v>
      </c>
    </row>
    <row r="11" spans="1:7" ht="129" thickBot="1" x14ac:dyDescent="0.3">
      <c r="A11" s="28">
        <v>9</v>
      </c>
      <c r="B11" s="29" t="s">
        <v>65</v>
      </c>
      <c r="C11" s="28">
        <v>0.189</v>
      </c>
      <c r="D11" s="34">
        <v>2.57E-9</v>
      </c>
      <c r="E11" s="28" t="s">
        <v>195</v>
      </c>
      <c r="F11" s="28">
        <v>5979</v>
      </c>
      <c r="G11" s="28" t="s">
        <v>196</v>
      </c>
    </row>
    <row r="12" spans="1:7" ht="29.25" thickBot="1" x14ac:dyDescent="0.3">
      <c r="A12" s="28">
        <v>10</v>
      </c>
      <c r="B12" s="29" t="s">
        <v>66</v>
      </c>
      <c r="C12" s="28">
        <v>0.182</v>
      </c>
      <c r="D12" s="34">
        <v>2.3400000000000001E-8</v>
      </c>
      <c r="E12" s="28" t="s">
        <v>197</v>
      </c>
      <c r="F12" s="28">
        <v>5069</v>
      </c>
      <c r="G12" s="28" t="s">
        <v>198</v>
      </c>
    </row>
    <row r="13" spans="1:7" ht="43.5" thickBot="1" x14ac:dyDescent="0.3">
      <c r="A13" s="28">
        <v>11</v>
      </c>
      <c r="B13" s="29" t="s">
        <v>67</v>
      </c>
      <c r="C13" s="28">
        <v>0.18</v>
      </c>
      <c r="D13" s="34">
        <v>2.38E-14</v>
      </c>
      <c r="E13" s="28" t="s">
        <v>199</v>
      </c>
      <c r="F13" s="28">
        <v>6750</v>
      </c>
      <c r="G13" s="28" t="s">
        <v>200</v>
      </c>
    </row>
    <row r="14" spans="1:7" ht="43.5" thickBot="1" x14ac:dyDescent="0.3">
      <c r="A14" s="28">
        <v>12</v>
      </c>
      <c r="B14" s="29" t="s">
        <v>68</v>
      </c>
      <c r="C14" s="28">
        <v>0.17199999999999999</v>
      </c>
      <c r="D14" s="34">
        <v>3.4399999999999997E-14</v>
      </c>
      <c r="E14" s="28" t="s">
        <v>201</v>
      </c>
      <c r="F14" s="28">
        <v>57556</v>
      </c>
      <c r="G14" s="28" t="s">
        <v>69</v>
      </c>
    </row>
    <row r="15" spans="1:7" ht="29.25" thickBot="1" x14ac:dyDescent="0.3">
      <c r="A15" s="28">
        <v>13</v>
      </c>
      <c r="B15" s="29" t="s">
        <v>70</v>
      </c>
      <c r="C15" s="28" t="s">
        <v>202</v>
      </c>
      <c r="D15" s="34">
        <v>2.86E-9</v>
      </c>
      <c r="E15" s="28" t="s">
        <v>203</v>
      </c>
      <c r="F15" s="28">
        <v>9806</v>
      </c>
      <c r="G15" s="28" t="s">
        <v>204</v>
      </c>
    </row>
    <row r="16" spans="1:7" ht="29.25" thickBot="1" x14ac:dyDescent="0.3">
      <c r="A16" s="28">
        <v>14</v>
      </c>
      <c r="B16" s="29" t="s">
        <v>71</v>
      </c>
      <c r="C16" s="28">
        <v>0.161</v>
      </c>
      <c r="D16" s="34">
        <v>1.2100000000000001E-11</v>
      </c>
      <c r="E16" s="28" t="s">
        <v>205</v>
      </c>
      <c r="F16" s="28">
        <v>5641</v>
      </c>
      <c r="G16" s="28" t="s">
        <v>206</v>
      </c>
    </row>
    <row r="17" spans="1:7" ht="100.5" thickBot="1" x14ac:dyDescent="0.3">
      <c r="A17" s="28">
        <v>15</v>
      </c>
      <c r="B17" s="29" t="s">
        <v>72</v>
      </c>
      <c r="C17" s="28" t="s">
        <v>207</v>
      </c>
      <c r="D17" s="34">
        <v>1.7100000000000001E-9</v>
      </c>
      <c r="E17" s="28" t="s">
        <v>208</v>
      </c>
      <c r="F17" s="28">
        <v>3490</v>
      </c>
      <c r="G17" s="28" t="s">
        <v>209</v>
      </c>
    </row>
    <row r="18" spans="1:7" ht="57.75" thickBot="1" x14ac:dyDescent="0.3">
      <c r="A18" s="28">
        <v>16</v>
      </c>
      <c r="B18" s="29" t="s">
        <v>210</v>
      </c>
      <c r="C18" s="28" t="s">
        <v>211</v>
      </c>
      <c r="D18" s="34">
        <v>3.5600000000000001E-7</v>
      </c>
      <c r="E18" s="28" t="s">
        <v>212</v>
      </c>
      <c r="F18" s="28">
        <v>2160</v>
      </c>
      <c r="G18" s="28" t="s">
        <v>213</v>
      </c>
    </row>
    <row r="19" spans="1:7" ht="29.25" thickBot="1" x14ac:dyDescent="0.3">
      <c r="A19" s="28">
        <v>17</v>
      </c>
      <c r="B19" s="29" t="s">
        <v>46</v>
      </c>
      <c r="C19" s="28">
        <v>0.156</v>
      </c>
      <c r="D19" s="34">
        <v>7.9899999999999993E-15</v>
      </c>
      <c r="E19" s="28" t="s">
        <v>214</v>
      </c>
      <c r="F19" s="28">
        <v>633</v>
      </c>
      <c r="G19" s="28" t="s">
        <v>215</v>
      </c>
    </row>
    <row r="20" spans="1:7" ht="100.5" thickBot="1" x14ac:dyDescent="0.3">
      <c r="A20" s="28">
        <v>18</v>
      </c>
      <c r="B20" s="29" t="s">
        <v>73</v>
      </c>
      <c r="C20" s="28">
        <v>0.156</v>
      </c>
      <c r="D20" s="34">
        <v>4.0500000000000002E-11</v>
      </c>
      <c r="E20" s="28" t="s">
        <v>216</v>
      </c>
      <c r="F20" s="28">
        <v>29104</v>
      </c>
      <c r="G20" s="28" t="s">
        <v>217</v>
      </c>
    </row>
    <row r="21" spans="1:7" ht="29.25" thickBot="1" x14ac:dyDescent="0.3">
      <c r="A21" s="28">
        <v>19</v>
      </c>
      <c r="B21" s="29" t="s">
        <v>74</v>
      </c>
      <c r="C21" s="28">
        <v>0.14599999999999999</v>
      </c>
      <c r="D21" s="34">
        <v>1.51E-12</v>
      </c>
      <c r="E21" s="28" t="s">
        <v>218</v>
      </c>
      <c r="F21" s="28">
        <v>23654</v>
      </c>
      <c r="G21" s="28" t="s">
        <v>219</v>
      </c>
    </row>
    <row r="22" spans="1:7" ht="43.5" thickBot="1" x14ac:dyDescent="0.3">
      <c r="A22" s="28">
        <v>20</v>
      </c>
      <c r="B22" s="29" t="s">
        <v>75</v>
      </c>
      <c r="C22" s="28">
        <v>0.14099999999999999</v>
      </c>
      <c r="D22" s="34">
        <v>8.1600000000000008E-12</v>
      </c>
      <c r="E22" s="28" t="s">
        <v>220</v>
      </c>
      <c r="F22" s="28" t="s">
        <v>221</v>
      </c>
      <c r="G22" s="28" t="s">
        <v>222</v>
      </c>
    </row>
    <row r="23" spans="1:7" ht="57.75" thickBot="1" x14ac:dyDescent="0.3">
      <c r="A23" s="28">
        <v>21</v>
      </c>
      <c r="B23" s="29" t="s">
        <v>76</v>
      </c>
      <c r="C23" s="28">
        <v>0.13600000000000001</v>
      </c>
      <c r="D23" s="34">
        <v>2.0999999999999999E-11</v>
      </c>
      <c r="E23" s="28" t="s">
        <v>223</v>
      </c>
      <c r="F23" s="28">
        <v>5228</v>
      </c>
      <c r="G23" s="28" t="s">
        <v>224</v>
      </c>
    </row>
    <row r="24" spans="1:7" ht="86.25" thickBot="1" x14ac:dyDescent="0.3">
      <c r="A24" s="28">
        <v>22</v>
      </c>
      <c r="B24" s="29" t="s">
        <v>77</v>
      </c>
      <c r="C24" s="28">
        <v>0.13600000000000001</v>
      </c>
      <c r="D24" s="34">
        <v>4.1899999999999998E-7</v>
      </c>
      <c r="E24" s="28" t="s">
        <v>225</v>
      </c>
      <c r="F24" s="28">
        <v>83733</v>
      </c>
      <c r="G24" s="28" t="s">
        <v>226</v>
      </c>
    </row>
    <row r="25" spans="1:7" ht="57.75" thickBot="1" x14ac:dyDescent="0.3">
      <c r="A25" s="28">
        <v>23</v>
      </c>
      <c r="B25" s="29" t="s">
        <v>78</v>
      </c>
      <c r="C25" s="28">
        <v>0.13400000000000001</v>
      </c>
      <c r="D25" s="34">
        <v>7.3900000000000007E-8</v>
      </c>
      <c r="E25" s="28" t="s">
        <v>227</v>
      </c>
      <c r="F25" s="28">
        <v>765</v>
      </c>
      <c r="G25" s="28" t="s">
        <v>228</v>
      </c>
    </row>
    <row r="26" spans="1:7" ht="86.25" thickBot="1" x14ac:dyDescent="0.3">
      <c r="A26" s="28">
        <v>24</v>
      </c>
      <c r="B26" s="29" t="s">
        <v>15</v>
      </c>
      <c r="C26" s="28">
        <v>-0.128</v>
      </c>
      <c r="D26" s="34">
        <v>2.7E-8</v>
      </c>
      <c r="E26" s="28" t="s">
        <v>229</v>
      </c>
      <c r="F26" s="28">
        <v>3815</v>
      </c>
      <c r="G26" s="28" t="s">
        <v>230</v>
      </c>
    </row>
    <row r="27" spans="1:7" ht="57.75" thickBot="1" x14ac:dyDescent="0.3">
      <c r="A27" s="28">
        <v>25</v>
      </c>
      <c r="B27" s="29" t="s">
        <v>231</v>
      </c>
      <c r="C27" s="28">
        <v>0.123</v>
      </c>
      <c r="D27" s="34">
        <v>4.2899999999999999E-7</v>
      </c>
      <c r="E27" s="28" t="s">
        <v>232</v>
      </c>
      <c r="F27" s="28">
        <v>2155</v>
      </c>
      <c r="G27" s="28" t="s">
        <v>233</v>
      </c>
    </row>
    <row r="28" spans="1:7" ht="114.75" thickBot="1" x14ac:dyDescent="0.3">
      <c r="A28" s="28">
        <v>26</v>
      </c>
      <c r="B28" s="29" t="s">
        <v>79</v>
      </c>
      <c r="C28" s="28">
        <v>0.12</v>
      </c>
      <c r="D28" s="34">
        <v>4.6899999999999998E-7</v>
      </c>
      <c r="E28" s="28" t="s">
        <v>234</v>
      </c>
      <c r="F28" s="28">
        <v>7049</v>
      </c>
      <c r="G28" s="28" t="s">
        <v>235</v>
      </c>
    </row>
    <row r="29" spans="1:7" ht="57.75" thickBot="1" x14ac:dyDescent="0.3">
      <c r="A29" s="28">
        <v>27</v>
      </c>
      <c r="B29" s="29" t="s">
        <v>80</v>
      </c>
      <c r="C29" s="28">
        <v>0.11600000000000001</v>
      </c>
      <c r="D29" s="34">
        <v>1.48E-6</v>
      </c>
      <c r="E29" s="28" t="s">
        <v>236</v>
      </c>
      <c r="F29" s="28">
        <v>7139</v>
      </c>
      <c r="G29" s="28" t="s">
        <v>237</v>
      </c>
    </row>
    <row r="30" spans="1:7" ht="86.25" thickBot="1" x14ac:dyDescent="0.3">
      <c r="A30" s="28">
        <v>28</v>
      </c>
      <c r="B30" s="29" t="s">
        <v>17</v>
      </c>
      <c r="C30" s="28" t="s">
        <v>238</v>
      </c>
      <c r="D30" s="34">
        <v>1.1200000000000001E-6</v>
      </c>
      <c r="E30" s="28" t="s">
        <v>239</v>
      </c>
      <c r="F30" s="28">
        <v>1889</v>
      </c>
      <c r="G30" s="28" t="s">
        <v>240</v>
      </c>
    </row>
    <row r="31" spans="1:7" ht="57.75" thickBot="1" x14ac:dyDescent="0.3">
      <c r="A31" s="28">
        <v>29</v>
      </c>
      <c r="B31" s="29" t="s">
        <v>81</v>
      </c>
      <c r="C31" s="28">
        <v>0.113</v>
      </c>
      <c r="D31" s="34">
        <v>1.31E-7</v>
      </c>
      <c r="E31" s="28" t="s">
        <v>241</v>
      </c>
      <c r="F31" s="28">
        <v>9450</v>
      </c>
      <c r="G31" s="28" t="s">
        <v>242</v>
      </c>
    </row>
    <row r="32" spans="1:7" ht="43.5" thickBot="1" x14ac:dyDescent="0.3">
      <c r="A32" s="28">
        <v>30</v>
      </c>
      <c r="B32" s="29" t="s">
        <v>82</v>
      </c>
      <c r="C32" s="28">
        <v>0.107</v>
      </c>
      <c r="D32" s="34">
        <v>2.9899999999999998E-9</v>
      </c>
      <c r="E32" s="28" t="s">
        <v>243</v>
      </c>
      <c r="F32" s="28">
        <v>83886</v>
      </c>
      <c r="G32" s="28" t="s">
        <v>244</v>
      </c>
    </row>
    <row r="33" spans="1:7" ht="100.5" thickBot="1" x14ac:dyDescent="0.3">
      <c r="A33" s="28">
        <v>31</v>
      </c>
      <c r="B33" s="29" t="s">
        <v>83</v>
      </c>
      <c r="C33" s="28" t="s">
        <v>245</v>
      </c>
      <c r="D33" s="34">
        <v>5.4499999999999998E-8</v>
      </c>
      <c r="E33" s="28" t="s">
        <v>246</v>
      </c>
      <c r="F33" s="28">
        <v>3700</v>
      </c>
      <c r="G33" s="28" t="s">
        <v>247</v>
      </c>
    </row>
    <row r="34" spans="1:7" ht="86.25" thickBot="1" x14ac:dyDescent="0.3">
      <c r="A34" s="28">
        <v>32</v>
      </c>
      <c r="B34" s="29" t="s">
        <v>45</v>
      </c>
      <c r="C34" s="28">
        <v>9.9000000000000005E-2</v>
      </c>
      <c r="D34" s="34">
        <v>3.8499999999999997E-9</v>
      </c>
      <c r="E34" s="28" t="s">
        <v>248</v>
      </c>
      <c r="F34" s="28">
        <v>29126</v>
      </c>
      <c r="G34" s="28" t="s">
        <v>249</v>
      </c>
    </row>
    <row r="35" spans="1:7" ht="86.25" thickBot="1" x14ac:dyDescent="0.3">
      <c r="A35" s="28">
        <v>33</v>
      </c>
      <c r="B35" s="29" t="s">
        <v>58</v>
      </c>
      <c r="C35" s="28">
        <v>9.7000000000000003E-2</v>
      </c>
      <c r="D35" s="34">
        <v>1.1600000000000001E-11</v>
      </c>
      <c r="E35" s="28" t="s">
        <v>250</v>
      </c>
      <c r="F35" s="28">
        <v>116379</v>
      </c>
      <c r="G35" s="28" t="s">
        <v>251</v>
      </c>
    </row>
    <row r="36" spans="1:7" ht="29.25" thickBot="1" x14ac:dyDescent="0.3">
      <c r="A36" s="28">
        <v>34</v>
      </c>
      <c r="B36" s="29" t="s">
        <v>20</v>
      </c>
      <c r="C36" s="28" t="s">
        <v>252</v>
      </c>
      <c r="D36" s="34">
        <v>3.5599999999999998E-5</v>
      </c>
      <c r="E36" s="28" t="s">
        <v>253</v>
      </c>
      <c r="F36" s="28">
        <v>10578</v>
      </c>
      <c r="G36" s="28" t="s">
        <v>19</v>
      </c>
    </row>
    <row r="37" spans="1:7" ht="57.75" thickBot="1" x14ac:dyDescent="0.3">
      <c r="A37" s="28">
        <v>35</v>
      </c>
      <c r="B37" s="29" t="s">
        <v>84</v>
      </c>
      <c r="C37" s="28">
        <v>9.0999999999999998E-2</v>
      </c>
      <c r="D37" s="34">
        <v>1.8699999999999999E-8</v>
      </c>
      <c r="E37" s="28" t="s">
        <v>254</v>
      </c>
      <c r="F37" s="28">
        <v>2050</v>
      </c>
      <c r="G37" s="28" t="s">
        <v>255</v>
      </c>
    </row>
    <row r="38" spans="1:7" ht="28.5" x14ac:dyDescent="0.25">
      <c r="A38" s="114">
        <v>36</v>
      </c>
      <c r="B38" s="31" t="s">
        <v>256</v>
      </c>
      <c r="C38" s="114" t="s">
        <v>258</v>
      </c>
      <c r="D38" s="116">
        <v>8.0399999999999993E-6</v>
      </c>
      <c r="E38" s="30" t="s">
        <v>259</v>
      </c>
      <c r="F38" s="30">
        <v>2495</v>
      </c>
      <c r="G38" s="114" t="s">
        <v>261</v>
      </c>
    </row>
    <row r="39" spans="1:7" ht="29.25" thickBot="1" x14ac:dyDescent="0.3">
      <c r="A39" s="115"/>
      <c r="B39" s="32" t="s">
        <v>257</v>
      </c>
      <c r="C39" s="115"/>
      <c r="D39" s="117"/>
      <c r="E39" s="33" t="s">
        <v>260</v>
      </c>
      <c r="F39" s="33">
        <v>2512</v>
      </c>
      <c r="G39" s="115"/>
    </row>
    <row r="40" spans="1:7" ht="57.75" thickBot="1" x14ac:dyDescent="0.3">
      <c r="A40" s="28">
        <v>37</v>
      </c>
      <c r="B40" s="29" t="s">
        <v>85</v>
      </c>
      <c r="C40" s="28">
        <v>8.5000000000000006E-2</v>
      </c>
      <c r="D40" s="34">
        <v>1.7900000000000001E-8</v>
      </c>
      <c r="E40" s="28" t="s">
        <v>262</v>
      </c>
      <c r="F40" s="28">
        <v>2875</v>
      </c>
      <c r="G40" s="28" t="s">
        <v>263</v>
      </c>
    </row>
    <row r="41" spans="1:7" ht="57.75" thickBot="1" x14ac:dyDescent="0.3">
      <c r="A41" s="28">
        <v>38</v>
      </c>
      <c r="B41" s="29" t="s">
        <v>86</v>
      </c>
      <c r="C41" s="28">
        <v>8.3000000000000004E-2</v>
      </c>
      <c r="D41" s="34">
        <v>1.73E-7</v>
      </c>
      <c r="E41" s="28" t="s">
        <v>264</v>
      </c>
      <c r="F41" s="28">
        <v>2041</v>
      </c>
      <c r="G41" s="28" t="s">
        <v>265</v>
      </c>
    </row>
    <row r="42" spans="1:7" ht="72" thickBot="1" x14ac:dyDescent="0.3">
      <c r="A42" s="28">
        <v>39</v>
      </c>
      <c r="B42" s="29" t="s">
        <v>87</v>
      </c>
      <c r="C42" s="28">
        <v>7.6999999999999999E-2</v>
      </c>
      <c r="D42" s="34">
        <v>1.7900000000000001E-11</v>
      </c>
      <c r="E42" s="28" t="s">
        <v>266</v>
      </c>
      <c r="F42" s="28">
        <v>9518</v>
      </c>
      <c r="G42" s="28" t="s">
        <v>267</v>
      </c>
    </row>
    <row r="43" spans="1:7" ht="100.5" thickBot="1" x14ac:dyDescent="0.3">
      <c r="A43" s="28">
        <v>40</v>
      </c>
      <c r="B43" s="29" t="s">
        <v>88</v>
      </c>
      <c r="C43" s="28">
        <v>7.5999999999999998E-2</v>
      </c>
      <c r="D43" s="34">
        <v>3.0199999999999999E-8</v>
      </c>
      <c r="E43" s="28" t="s">
        <v>268</v>
      </c>
      <c r="F43" s="28">
        <v>5284</v>
      </c>
      <c r="G43" s="28" t="s">
        <v>269</v>
      </c>
    </row>
    <row r="44" spans="1:7" ht="114.75" thickBot="1" x14ac:dyDescent="0.3">
      <c r="A44" s="28">
        <v>41</v>
      </c>
      <c r="B44" s="29" t="s">
        <v>89</v>
      </c>
      <c r="C44" s="28">
        <v>7.2999999999999995E-2</v>
      </c>
      <c r="D44" s="34">
        <v>3.39E-7</v>
      </c>
      <c r="E44" s="28" t="s">
        <v>270</v>
      </c>
      <c r="F44" s="28">
        <v>332</v>
      </c>
      <c r="G44" s="28" t="s">
        <v>271</v>
      </c>
    </row>
    <row r="45" spans="1:7" ht="57.75" thickBot="1" x14ac:dyDescent="0.3">
      <c r="A45" s="28">
        <v>42</v>
      </c>
      <c r="B45" s="29" t="s">
        <v>90</v>
      </c>
      <c r="C45" s="28">
        <v>7.1999999999999995E-2</v>
      </c>
      <c r="D45" s="34">
        <v>1.35E-7</v>
      </c>
      <c r="E45" s="28" t="s">
        <v>272</v>
      </c>
      <c r="F45" s="28">
        <v>56477</v>
      </c>
      <c r="G45" s="28" t="s">
        <v>273</v>
      </c>
    </row>
    <row r="46" spans="1:7" ht="29.25" thickBot="1" x14ac:dyDescent="0.3">
      <c r="A46" s="28">
        <v>43</v>
      </c>
      <c r="B46" s="29" t="s">
        <v>91</v>
      </c>
      <c r="C46" s="28" t="s">
        <v>274</v>
      </c>
      <c r="D46" s="34">
        <v>2.1400000000000001E-7</v>
      </c>
      <c r="E46" s="28" t="s">
        <v>275</v>
      </c>
      <c r="F46" s="28">
        <v>152330</v>
      </c>
      <c r="G46" s="28" t="s">
        <v>276</v>
      </c>
    </row>
    <row r="47" spans="1:7" ht="72" thickBot="1" x14ac:dyDescent="0.3">
      <c r="A47" s="28">
        <v>44</v>
      </c>
      <c r="B47" s="29" t="s">
        <v>92</v>
      </c>
      <c r="C47" s="28">
        <v>6.3E-2</v>
      </c>
      <c r="D47" s="34">
        <v>3.2800000000000003E-7</v>
      </c>
      <c r="E47" s="28" t="s">
        <v>277</v>
      </c>
      <c r="F47" s="28">
        <v>1120</v>
      </c>
      <c r="G47" s="28" t="s">
        <v>278</v>
      </c>
    </row>
    <row r="48" spans="1:7" ht="72" thickBot="1" x14ac:dyDescent="0.3">
      <c r="A48" s="28">
        <v>45</v>
      </c>
      <c r="B48" s="29" t="s">
        <v>32</v>
      </c>
      <c r="C48" s="28" t="s">
        <v>279</v>
      </c>
      <c r="D48" s="34">
        <v>1.2599999999999999E-7</v>
      </c>
      <c r="E48" s="28" t="s">
        <v>280</v>
      </c>
      <c r="F48" s="28">
        <v>6387</v>
      </c>
      <c r="G48" s="28" t="s">
        <v>281</v>
      </c>
    </row>
    <row r="49" spans="1:7" ht="114.75" thickBot="1" x14ac:dyDescent="0.3">
      <c r="A49" s="28">
        <v>46</v>
      </c>
      <c r="B49" s="29" t="s">
        <v>93</v>
      </c>
      <c r="C49" s="28">
        <v>0.06</v>
      </c>
      <c r="D49" s="34">
        <v>1.8900000000000001E-7</v>
      </c>
      <c r="E49" s="28" t="s">
        <v>282</v>
      </c>
      <c r="F49" s="28">
        <v>2324</v>
      </c>
      <c r="G49" s="28" t="s">
        <v>283</v>
      </c>
    </row>
    <row r="50" spans="1:7" ht="43.5" thickBot="1" x14ac:dyDescent="0.3">
      <c r="A50" s="28">
        <v>47</v>
      </c>
      <c r="B50" s="29" t="s">
        <v>94</v>
      </c>
      <c r="C50" s="28">
        <v>0.06</v>
      </c>
      <c r="D50" s="34">
        <v>4.9299999999999998E-8</v>
      </c>
      <c r="E50" s="28" t="s">
        <v>284</v>
      </c>
      <c r="F50" s="28">
        <v>8542</v>
      </c>
      <c r="G50" s="28" t="s">
        <v>285</v>
      </c>
    </row>
    <row r="51" spans="1:7" ht="43.5" thickBot="1" x14ac:dyDescent="0.3">
      <c r="A51" s="28">
        <v>48</v>
      </c>
      <c r="B51" s="29" t="s">
        <v>95</v>
      </c>
      <c r="C51" s="28" t="s">
        <v>286</v>
      </c>
      <c r="D51" s="34">
        <v>1.36E-7</v>
      </c>
      <c r="E51" s="28" t="s">
        <v>287</v>
      </c>
      <c r="F51" s="28">
        <v>6275</v>
      </c>
      <c r="G51" s="28" t="s">
        <v>288</v>
      </c>
    </row>
    <row r="52" spans="1:7" ht="72" thickBot="1" x14ac:dyDescent="0.3">
      <c r="A52" s="28">
        <v>49</v>
      </c>
      <c r="B52" s="29" t="s">
        <v>96</v>
      </c>
      <c r="C52" s="28">
        <v>5.6000000000000001E-2</v>
      </c>
      <c r="D52" s="34">
        <v>3.0900000000000002E-10</v>
      </c>
      <c r="E52" s="28" t="s">
        <v>289</v>
      </c>
      <c r="F52" s="28">
        <v>4345</v>
      </c>
      <c r="G52" s="28" t="s">
        <v>290</v>
      </c>
    </row>
    <row r="53" spans="1:7" ht="100.5" thickBot="1" x14ac:dyDescent="0.3">
      <c r="A53" s="28">
        <v>50</v>
      </c>
      <c r="B53" s="29" t="s">
        <v>97</v>
      </c>
      <c r="C53" s="28">
        <v>5.2999999999999999E-2</v>
      </c>
      <c r="D53" s="34">
        <v>3.24E-9</v>
      </c>
      <c r="E53" s="28" t="s">
        <v>291</v>
      </c>
      <c r="F53" s="28">
        <v>10960</v>
      </c>
      <c r="G53" s="28" t="s">
        <v>292</v>
      </c>
    </row>
    <row r="54" spans="1:7" ht="86.25" thickBot="1" x14ac:dyDescent="0.3">
      <c r="A54" s="28">
        <v>51</v>
      </c>
      <c r="B54" s="29" t="s">
        <v>98</v>
      </c>
      <c r="C54" s="28">
        <v>4.5999999999999999E-2</v>
      </c>
      <c r="D54" s="34">
        <v>3.9400000000000001E-7</v>
      </c>
      <c r="E54" s="28" t="s">
        <v>293</v>
      </c>
      <c r="F54" s="28">
        <v>9262</v>
      </c>
      <c r="G54" s="28" t="s">
        <v>294</v>
      </c>
    </row>
    <row r="55" spans="1:7" ht="114.75" thickBot="1" x14ac:dyDescent="0.3">
      <c r="A55" s="28">
        <v>52</v>
      </c>
      <c r="B55" s="29" t="s">
        <v>99</v>
      </c>
      <c r="C55" s="28">
        <v>4.2999999999999997E-2</v>
      </c>
      <c r="D55" s="34">
        <v>4.6000000000000002E-8</v>
      </c>
      <c r="E55" s="28" t="s">
        <v>295</v>
      </c>
      <c r="F55" s="28">
        <v>4978</v>
      </c>
      <c r="G55" s="28" t="s">
        <v>296</v>
      </c>
    </row>
    <row r="56" spans="1:7" ht="29.25" thickBot="1" x14ac:dyDescent="0.3">
      <c r="A56" s="28">
        <v>53</v>
      </c>
      <c r="B56" s="29" t="s">
        <v>100</v>
      </c>
      <c r="C56" s="28">
        <v>4.2999999999999997E-2</v>
      </c>
      <c r="D56" s="34">
        <v>3.27E-6</v>
      </c>
      <c r="E56" s="28" t="s">
        <v>297</v>
      </c>
      <c r="F56" s="28">
        <v>1013</v>
      </c>
      <c r="G56" s="28" t="s">
        <v>298</v>
      </c>
    </row>
    <row r="57" spans="1:7" ht="72" thickBot="1" x14ac:dyDescent="0.3">
      <c r="A57" s="28">
        <v>54</v>
      </c>
      <c r="B57" s="29" t="s">
        <v>101</v>
      </c>
      <c r="C57" s="28">
        <v>4.2000000000000003E-2</v>
      </c>
      <c r="D57" s="34">
        <v>1.6299999999999999E-7</v>
      </c>
      <c r="E57" s="28" t="s">
        <v>299</v>
      </c>
      <c r="F57" s="28">
        <v>5534</v>
      </c>
      <c r="G57" s="28" t="s">
        <v>300</v>
      </c>
    </row>
    <row r="58" spans="1:7" ht="57.75" thickBot="1" x14ac:dyDescent="0.3">
      <c r="A58" s="28">
        <v>55</v>
      </c>
      <c r="B58" s="29" t="s">
        <v>102</v>
      </c>
      <c r="C58" s="28">
        <v>3.9E-2</v>
      </c>
      <c r="D58" s="34">
        <v>1.2700000000000001E-7</v>
      </c>
      <c r="E58" s="28" t="s">
        <v>301</v>
      </c>
      <c r="F58" s="28">
        <v>27120</v>
      </c>
      <c r="G58" s="28" t="s">
        <v>302</v>
      </c>
    </row>
    <row r="59" spans="1:7" ht="114.75" thickBot="1" x14ac:dyDescent="0.3">
      <c r="A59" s="28">
        <v>56</v>
      </c>
      <c r="B59" s="29" t="s">
        <v>103</v>
      </c>
      <c r="C59" s="28">
        <v>3.9E-2</v>
      </c>
      <c r="D59" s="34">
        <v>3.6300000000000001E-8</v>
      </c>
      <c r="E59" s="28" t="s">
        <v>303</v>
      </c>
      <c r="F59" s="28">
        <v>5138</v>
      </c>
      <c r="G59" s="28" t="s">
        <v>304</v>
      </c>
    </row>
    <row r="60" spans="1:7" ht="57.75" thickBot="1" x14ac:dyDescent="0.3">
      <c r="A60" s="28">
        <v>57</v>
      </c>
      <c r="B60" s="29" t="s">
        <v>104</v>
      </c>
      <c r="C60" s="28" t="s">
        <v>305</v>
      </c>
      <c r="D60" s="34">
        <v>2.6899999999999999E-7</v>
      </c>
      <c r="E60" s="28" t="s">
        <v>306</v>
      </c>
      <c r="F60" s="28">
        <v>4313</v>
      </c>
      <c r="G60" s="28" t="s">
        <v>307</v>
      </c>
    </row>
    <row r="61" spans="1:7" ht="157.5" thickBot="1" x14ac:dyDescent="0.3">
      <c r="A61" s="28">
        <v>58</v>
      </c>
      <c r="B61" s="29" t="s">
        <v>12</v>
      </c>
      <c r="C61" s="28" t="s">
        <v>305</v>
      </c>
      <c r="D61" s="34">
        <v>5.9899999999999999E-5</v>
      </c>
      <c r="E61" s="28" t="s">
        <v>308</v>
      </c>
      <c r="F61" s="28">
        <v>6416</v>
      </c>
      <c r="G61" s="28" t="s">
        <v>309</v>
      </c>
    </row>
    <row r="62" spans="1:7" ht="72" thickBot="1" x14ac:dyDescent="0.3">
      <c r="A62" s="28">
        <v>59</v>
      </c>
      <c r="B62" s="29" t="s">
        <v>10</v>
      </c>
      <c r="C62" s="28" t="s">
        <v>310</v>
      </c>
      <c r="D62" s="34">
        <v>8.8000000000000004E-7</v>
      </c>
      <c r="E62" s="28" t="s">
        <v>311</v>
      </c>
      <c r="F62" s="28">
        <v>4321</v>
      </c>
      <c r="G62" s="28" t="s">
        <v>312</v>
      </c>
    </row>
    <row r="63" spans="1:7" ht="157.5" thickBot="1" x14ac:dyDescent="0.3">
      <c r="A63" s="28">
        <v>60</v>
      </c>
      <c r="B63" s="29" t="s">
        <v>105</v>
      </c>
      <c r="C63" s="28">
        <v>2.9000000000000001E-2</v>
      </c>
      <c r="D63" s="34">
        <v>8.6000000000000002E-8</v>
      </c>
      <c r="E63" s="28" t="s">
        <v>313</v>
      </c>
      <c r="F63" s="28">
        <v>121227</v>
      </c>
      <c r="G63" s="28" t="s">
        <v>314</v>
      </c>
    </row>
    <row r="64" spans="1:7" ht="86.25" thickBot="1" x14ac:dyDescent="0.3">
      <c r="A64" s="28">
        <v>61</v>
      </c>
      <c r="B64" s="29" t="s">
        <v>42</v>
      </c>
      <c r="C64" s="28" t="s">
        <v>315</v>
      </c>
      <c r="D64" s="34">
        <v>4.5900000000000002E-7</v>
      </c>
      <c r="E64" s="28" t="s">
        <v>316</v>
      </c>
      <c r="F64" s="28">
        <v>26050</v>
      </c>
      <c r="G64" s="28" t="s">
        <v>317</v>
      </c>
    </row>
    <row r="65" spans="1:7" ht="86.25" thickBot="1" x14ac:dyDescent="0.3">
      <c r="A65" s="28">
        <v>62</v>
      </c>
      <c r="B65" s="29" t="s">
        <v>106</v>
      </c>
      <c r="C65" s="28">
        <v>2.8000000000000001E-2</v>
      </c>
      <c r="D65" s="34">
        <v>1.45E-5</v>
      </c>
      <c r="E65" s="28" t="s">
        <v>318</v>
      </c>
      <c r="F65" s="28">
        <v>3292</v>
      </c>
      <c r="G65" s="28" t="s">
        <v>319</v>
      </c>
    </row>
    <row r="66" spans="1:7" ht="72" thickBot="1" x14ac:dyDescent="0.3">
      <c r="A66" s="28">
        <v>63</v>
      </c>
      <c r="B66" s="29" t="s">
        <v>107</v>
      </c>
      <c r="C66" s="28" t="s">
        <v>320</v>
      </c>
      <c r="D66" s="34">
        <v>1.5200000000000001E-6</v>
      </c>
      <c r="E66" s="28" t="s">
        <v>321</v>
      </c>
      <c r="F66" s="28">
        <v>8808</v>
      </c>
      <c r="G66" s="28" t="s">
        <v>322</v>
      </c>
    </row>
    <row r="67" spans="1:7" ht="29.25" thickBot="1" x14ac:dyDescent="0.3">
      <c r="A67" s="28">
        <v>64</v>
      </c>
      <c r="B67" s="29" t="s">
        <v>108</v>
      </c>
      <c r="C67" s="28">
        <v>0.02</v>
      </c>
      <c r="D67" s="34">
        <v>1.53E-6</v>
      </c>
      <c r="E67" s="28" t="s">
        <v>323</v>
      </c>
      <c r="F67" s="28">
        <v>43847</v>
      </c>
      <c r="G67" s="28" t="s">
        <v>324</v>
      </c>
    </row>
    <row r="68" spans="1:7" ht="114.75" thickBot="1" x14ac:dyDescent="0.3">
      <c r="A68" s="28">
        <v>65</v>
      </c>
      <c r="B68" s="29" t="s">
        <v>109</v>
      </c>
      <c r="C68" s="28">
        <v>1.7999999999999999E-2</v>
      </c>
      <c r="D68" s="34">
        <v>1.2099999999999999E-5</v>
      </c>
      <c r="E68" s="28" t="s">
        <v>325</v>
      </c>
      <c r="F68" s="28">
        <v>8412</v>
      </c>
      <c r="G68" s="28" t="s">
        <v>326</v>
      </c>
    </row>
    <row r="69" spans="1:7" ht="100.5" thickBot="1" x14ac:dyDescent="0.3">
      <c r="A69" s="28">
        <v>66</v>
      </c>
      <c r="B69" s="29" t="s">
        <v>110</v>
      </c>
      <c r="C69" s="28">
        <v>1.7999999999999999E-2</v>
      </c>
      <c r="D69" s="34">
        <v>1.8499999999999999E-5</v>
      </c>
      <c r="E69" s="28" t="s">
        <v>327</v>
      </c>
      <c r="F69" s="28">
        <v>27</v>
      </c>
      <c r="G69" s="28" t="s">
        <v>328</v>
      </c>
    </row>
    <row r="70" spans="1:7" ht="43.5" thickBot="1" x14ac:dyDescent="0.3">
      <c r="A70" s="28">
        <v>67</v>
      </c>
      <c r="B70" s="29" t="s">
        <v>111</v>
      </c>
      <c r="C70" s="28">
        <v>1.7000000000000001E-2</v>
      </c>
      <c r="D70" s="34">
        <v>7.0699999999999998E-9</v>
      </c>
      <c r="E70" s="28" t="s">
        <v>329</v>
      </c>
      <c r="F70" s="28">
        <v>5443</v>
      </c>
      <c r="G70" s="28" t="s">
        <v>330</v>
      </c>
    </row>
    <row r="71" spans="1:7" ht="57.75" thickBot="1" x14ac:dyDescent="0.3">
      <c r="A71" s="28">
        <v>68</v>
      </c>
      <c r="B71" s="29" t="s">
        <v>112</v>
      </c>
      <c r="C71" s="28">
        <v>1.2999999999999999E-2</v>
      </c>
      <c r="D71" s="34">
        <v>1.4800000000000001E-5</v>
      </c>
      <c r="E71" s="28" t="s">
        <v>331</v>
      </c>
      <c r="F71" s="28">
        <v>65078</v>
      </c>
      <c r="G71" s="28" t="s">
        <v>332</v>
      </c>
    </row>
    <row r="72" spans="1:7" ht="72" thickBot="1" x14ac:dyDescent="0.3">
      <c r="A72" s="28">
        <v>69</v>
      </c>
      <c r="B72" s="29" t="s">
        <v>113</v>
      </c>
      <c r="C72" s="28" t="s">
        <v>333</v>
      </c>
      <c r="D72" s="34">
        <v>2.05E-4</v>
      </c>
      <c r="E72" s="28" t="s">
        <v>334</v>
      </c>
      <c r="F72" s="28">
        <v>4916</v>
      </c>
      <c r="G72" s="28" t="s">
        <v>335</v>
      </c>
    </row>
    <row r="73" spans="1:7" ht="29.25" thickBot="1" x14ac:dyDescent="0.3">
      <c r="A73" s="28">
        <v>70</v>
      </c>
      <c r="B73" s="29" t="s">
        <v>114</v>
      </c>
      <c r="C73" s="28">
        <v>8.9999999999999993E-3</v>
      </c>
      <c r="D73" s="34">
        <v>5.0300000000000001E-6</v>
      </c>
      <c r="E73" s="28" t="s">
        <v>336</v>
      </c>
      <c r="F73" s="28">
        <v>967</v>
      </c>
      <c r="G73" s="28" t="s">
        <v>337</v>
      </c>
    </row>
    <row r="74" spans="1:7" ht="86.25" thickBot="1" x14ac:dyDescent="0.3">
      <c r="A74" s="28">
        <v>71</v>
      </c>
      <c r="B74" s="29" t="s">
        <v>115</v>
      </c>
      <c r="C74" s="28" t="s">
        <v>338</v>
      </c>
      <c r="D74" s="34">
        <v>6.9699999999999995E-7</v>
      </c>
      <c r="E74" s="28" t="s">
        <v>339</v>
      </c>
      <c r="F74" s="28">
        <v>4915</v>
      </c>
      <c r="G74" s="28" t="s">
        <v>340</v>
      </c>
    </row>
    <row r="75" spans="1:7" ht="29.25" thickBot="1" x14ac:dyDescent="0.3">
      <c r="A75" s="28">
        <v>72</v>
      </c>
      <c r="B75" s="29" t="s">
        <v>116</v>
      </c>
      <c r="C75" s="28">
        <v>4.0000000000000001E-3</v>
      </c>
      <c r="D75" s="34">
        <v>8.1299999999999999E-7</v>
      </c>
      <c r="E75" s="28" t="s">
        <v>341</v>
      </c>
      <c r="F75" s="28">
        <v>148738</v>
      </c>
      <c r="G75" s="28" t="s">
        <v>342</v>
      </c>
    </row>
    <row r="76" spans="1:7" ht="29.25" thickBot="1" x14ac:dyDescent="0.3">
      <c r="A76" s="28">
        <v>73</v>
      </c>
      <c r="B76" s="29" t="s">
        <v>117</v>
      </c>
      <c r="C76" s="28" t="s">
        <v>343</v>
      </c>
      <c r="D76" s="34">
        <v>5.3499999999999996E-6</v>
      </c>
      <c r="E76" s="28" t="s">
        <v>344</v>
      </c>
      <c r="F76" s="28">
        <v>1634</v>
      </c>
      <c r="G76" s="28" t="s">
        <v>345</v>
      </c>
    </row>
    <row r="77" spans="1:7" ht="29.25" thickBot="1" x14ac:dyDescent="0.3">
      <c r="A77" s="28">
        <v>74</v>
      </c>
      <c r="B77" s="29" t="s">
        <v>23</v>
      </c>
      <c r="C77" s="28" t="s">
        <v>343</v>
      </c>
      <c r="D77" s="34">
        <v>1.2500000000000001E-5</v>
      </c>
      <c r="E77" s="28" t="s">
        <v>392</v>
      </c>
      <c r="F77" s="28">
        <v>57817</v>
      </c>
      <c r="G77" s="28" t="s">
        <v>391</v>
      </c>
    </row>
  </sheetData>
  <mergeCells count="8">
    <mergeCell ref="A4:A5"/>
    <mergeCell ref="C4:C5"/>
    <mergeCell ref="D4:D5"/>
    <mergeCell ref="G4:G5"/>
    <mergeCell ref="A38:A39"/>
    <mergeCell ref="C38:C39"/>
    <mergeCell ref="D38:D39"/>
    <mergeCell ref="G38:G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16" zoomScale="70" zoomScaleNormal="70" workbookViewId="0">
      <selection activeCell="G4" sqref="G4"/>
    </sheetView>
  </sheetViews>
  <sheetFormatPr defaultRowHeight="15" x14ac:dyDescent="0.25"/>
  <cols>
    <col min="2" max="2" width="42.85546875" customWidth="1"/>
    <col min="5" max="5" width="16.140625" customWidth="1"/>
    <col min="6" max="6" width="18.42578125" customWidth="1"/>
    <col min="7" max="7" width="19.42578125" customWidth="1"/>
    <col min="8" max="8" width="24" customWidth="1"/>
    <col min="9" max="9" width="29.28515625" customWidth="1"/>
    <col min="10" max="10" width="18.140625" customWidth="1"/>
  </cols>
  <sheetData>
    <row r="1" spans="1:10" ht="45.75" thickBot="1" x14ac:dyDescent="0.3">
      <c r="A1" s="55"/>
      <c r="B1" s="55"/>
      <c r="C1" s="128" t="s">
        <v>601</v>
      </c>
      <c r="D1" s="129"/>
      <c r="E1" s="130"/>
      <c r="F1" s="128" t="s">
        <v>602</v>
      </c>
      <c r="G1" s="129"/>
      <c r="H1" s="130"/>
      <c r="I1" s="57" t="s">
        <v>603</v>
      </c>
    </row>
    <row r="2" spans="1:10" ht="30.75" thickBot="1" x14ac:dyDescent="0.3">
      <c r="A2" s="56" t="s">
        <v>599</v>
      </c>
      <c r="B2" s="56" t="s">
        <v>600</v>
      </c>
      <c r="C2" s="58" t="s">
        <v>715</v>
      </c>
      <c r="D2" s="58" t="s">
        <v>716</v>
      </c>
      <c r="E2" s="58" t="s">
        <v>717</v>
      </c>
      <c r="F2" s="58" t="s">
        <v>715</v>
      </c>
      <c r="G2" s="56" t="s">
        <v>718</v>
      </c>
      <c r="H2" s="58" t="s">
        <v>719</v>
      </c>
      <c r="I2" s="59"/>
      <c r="J2" t="s">
        <v>678</v>
      </c>
    </row>
    <row r="3" spans="1:10" ht="60.75" thickBot="1" x14ac:dyDescent="0.3">
      <c r="A3" s="56" t="s">
        <v>522</v>
      </c>
      <c r="B3" s="60" t="s">
        <v>679</v>
      </c>
      <c r="C3" s="56">
        <v>3.91</v>
      </c>
      <c r="D3" s="56">
        <v>7.06</v>
      </c>
      <c r="E3" s="56">
        <v>3.15</v>
      </c>
      <c r="F3" s="61">
        <v>4.4700000000000004E-6</v>
      </c>
      <c r="G3" s="61">
        <v>3.5199999999999999E-22</v>
      </c>
      <c r="H3" s="61">
        <v>1.43E-12</v>
      </c>
      <c r="I3" s="62" t="s">
        <v>604</v>
      </c>
      <c r="J3" s="36" t="str">
        <f>IF(D3&gt;0,"Increasing","Decreasing")</f>
        <v>Increasing</v>
      </c>
    </row>
    <row r="4" spans="1:10" ht="60.75" thickBot="1" x14ac:dyDescent="0.3">
      <c r="A4" s="56" t="s">
        <v>182</v>
      </c>
      <c r="B4" s="60" t="s">
        <v>605</v>
      </c>
      <c r="C4" s="56">
        <v>5.22</v>
      </c>
      <c r="D4" s="56">
        <v>6.17</v>
      </c>
      <c r="E4" s="56">
        <v>0.95</v>
      </c>
      <c r="F4" s="61">
        <v>3.3800000000000002E-13</v>
      </c>
      <c r="G4" s="61">
        <v>7.4999999999999998E-20</v>
      </c>
      <c r="H4" s="61">
        <v>6.2399999999999999E-3</v>
      </c>
      <c r="I4" s="62" t="s">
        <v>606</v>
      </c>
      <c r="J4" s="36" t="str">
        <f t="shared" ref="J4:J32" si="0">IF(D4&gt;0,"Increasing","Decreasing")</f>
        <v>Increasing</v>
      </c>
    </row>
    <row r="5" spans="1:10" ht="105.75" thickBot="1" x14ac:dyDescent="0.3">
      <c r="A5" s="56" t="s">
        <v>607</v>
      </c>
      <c r="B5" s="60" t="s">
        <v>608</v>
      </c>
      <c r="C5" s="56"/>
      <c r="D5" s="56">
        <v>6.85</v>
      </c>
      <c r="E5" s="56">
        <v>6.85</v>
      </c>
      <c r="F5" s="56"/>
      <c r="G5" s="61">
        <v>5.0900000000000003E-15</v>
      </c>
      <c r="H5" s="61">
        <v>2.8499999999999998E-14</v>
      </c>
      <c r="I5" s="62" t="s">
        <v>609</v>
      </c>
      <c r="J5" s="36" t="str">
        <f t="shared" si="0"/>
        <v>Increasing</v>
      </c>
    </row>
    <row r="6" spans="1:10" ht="45.75" thickBot="1" x14ac:dyDescent="0.3">
      <c r="A6" s="56" t="s">
        <v>197</v>
      </c>
      <c r="B6" s="60" t="s">
        <v>610</v>
      </c>
      <c r="C6" s="56">
        <v>5.31</v>
      </c>
      <c r="D6" s="56">
        <v>6.59</v>
      </c>
      <c r="E6" s="56"/>
      <c r="F6" s="61">
        <v>9.8999999999999993E-9</v>
      </c>
      <c r="G6" s="56" t="s">
        <v>611</v>
      </c>
      <c r="H6" s="56"/>
      <c r="I6" s="62" t="s">
        <v>612</v>
      </c>
      <c r="J6" s="36" t="str">
        <f t="shared" si="0"/>
        <v>Increasing</v>
      </c>
    </row>
    <row r="7" spans="1:10" ht="45.75" thickBot="1" x14ac:dyDescent="0.3">
      <c r="A7" s="56" t="s">
        <v>613</v>
      </c>
      <c r="B7" s="60" t="s">
        <v>614</v>
      </c>
      <c r="C7" s="56">
        <v>1.8</v>
      </c>
      <c r="D7" s="56">
        <v>2.86</v>
      </c>
      <c r="E7" s="56"/>
      <c r="F7" s="61">
        <v>3.2000000000000003E-4</v>
      </c>
      <c r="G7" s="61">
        <v>2.82E-11</v>
      </c>
      <c r="H7" s="56"/>
      <c r="I7" s="62" t="s">
        <v>615</v>
      </c>
      <c r="J7" s="36" t="str">
        <f t="shared" si="0"/>
        <v>Increasing</v>
      </c>
    </row>
    <row r="8" spans="1:10" ht="45.75" thickBot="1" x14ac:dyDescent="0.3">
      <c r="A8" s="56" t="s">
        <v>616</v>
      </c>
      <c r="B8" s="60" t="s">
        <v>617</v>
      </c>
      <c r="C8" s="56">
        <v>2.1800000000000002</v>
      </c>
      <c r="D8" s="56">
        <v>2.6</v>
      </c>
      <c r="E8" s="56"/>
      <c r="F8" s="61">
        <v>2.7E-4</v>
      </c>
      <c r="G8" s="61">
        <v>2.0499999999999999E-10</v>
      </c>
      <c r="H8" s="56"/>
      <c r="I8" s="62" t="s">
        <v>618</v>
      </c>
      <c r="J8" s="36" t="str">
        <f t="shared" si="0"/>
        <v>Increasing</v>
      </c>
    </row>
    <row r="9" spans="1:10" ht="45.75" thickBot="1" x14ac:dyDescent="0.3">
      <c r="A9" s="56" t="s">
        <v>619</v>
      </c>
      <c r="B9" s="60" t="s">
        <v>620</v>
      </c>
      <c r="C9" s="56"/>
      <c r="D9" s="56">
        <v>6.52</v>
      </c>
      <c r="E9" s="56">
        <v>4.28</v>
      </c>
      <c r="F9" s="56"/>
      <c r="G9" s="61">
        <v>5.0600000000000003E-9</v>
      </c>
      <c r="H9" s="61">
        <v>7.2999999999999996E-4</v>
      </c>
      <c r="I9" s="59" t="s">
        <v>621</v>
      </c>
      <c r="J9" s="36" t="str">
        <f t="shared" si="0"/>
        <v>Increasing</v>
      </c>
    </row>
    <row r="10" spans="1:10" ht="45.75" thickBot="1" x14ac:dyDescent="0.3">
      <c r="A10" s="56" t="s">
        <v>366</v>
      </c>
      <c r="B10" s="60" t="s">
        <v>622</v>
      </c>
      <c r="C10" s="56"/>
      <c r="D10" s="56">
        <v>-1.37</v>
      </c>
      <c r="E10" s="56">
        <v>-0.95</v>
      </c>
      <c r="F10" s="56"/>
      <c r="G10" s="61">
        <v>1.3899999999999999E-7</v>
      </c>
      <c r="H10" s="61">
        <v>4.1000000000000003E-3</v>
      </c>
      <c r="I10" s="59" t="s">
        <v>623</v>
      </c>
      <c r="J10" s="36" t="str">
        <f t="shared" si="0"/>
        <v>Decreasing</v>
      </c>
    </row>
    <row r="11" spans="1:10" ht="45.75" thickBot="1" x14ac:dyDescent="0.3">
      <c r="A11" s="56" t="s">
        <v>624</v>
      </c>
      <c r="B11" s="60" t="s">
        <v>625</v>
      </c>
      <c r="C11" s="56">
        <v>2.09</v>
      </c>
      <c r="D11" s="56">
        <v>2.15</v>
      </c>
      <c r="E11" s="56"/>
      <c r="F11" s="61">
        <v>2.2000000000000001E-6</v>
      </c>
      <c r="G11" s="61">
        <v>2.8000000000000002E-7</v>
      </c>
      <c r="H11" s="56"/>
      <c r="I11" s="62" t="s">
        <v>626</v>
      </c>
      <c r="J11" s="36" t="str">
        <f t="shared" si="0"/>
        <v>Increasing</v>
      </c>
    </row>
    <row r="12" spans="1:10" ht="105.75" thickBot="1" x14ac:dyDescent="0.3">
      <c r="A12" s="56" t="s">
        <v>191</v>
      </c>
      <c r="B12" s="60" t="s">
        <v>627</v>
      </c>
      <c r="C12" s="56">
        <v>3.05</v>
      </c>
      <c r="D12" s="56">
        <v>5.33</v>
      </c>
      <c r="E12" s="56"/>
      <c r="F12" s="56">
        <v>4.4999999999999998E-2</v>
      </c>
      <c r="G12" s="61">
        <v>8.5899999999999995E-7</v>
      </c>
      <c r="H12" s="56"/>
      <c r="I12" s="62" t="s">
        <v>628</v>
      </c>
      <c r="J12" s="36" t="str">
        <f t="shared" si="0"/>
        <v>Increasing</v>
      </c>
    </row>
    <row r="13" spans="1:10" ht="45.75" thickBot="1" x14ac:dyDescent="0.3">
      <c r="A13" s="56" t="s">
        <v>629</v>
      </c>
      <c r="B13" s="60" t="s">
        <v>630</v>
      </c>
      <c r="C13" s="56"/>
      <c r="D13" s="56">
        <v>6.96</v>
      </c>
      <c r="E13" s="56">
        <v>4.1100000000000003</v>
      </c>
      <c r="F13" s="56"/>
      <c r="G13" s="61">
        <v>8.5899999999999995E-7</v>
      </c>
      <c r="H13" s="56">
        <v>1.6E-2</v>
      </c>
      <c r="I13" s="59" t="s">
        <v>621</v>
      </c>
      <c r="J13" s="36" t="str">
        <f t="shared" si="0"/>
        <v>Increasing</v>
      </c>
    </row>
    <row r="14" spans="1:10" ht="45.75" thickBot="1" x14ac:dyDescent="0.3">
      <c r="A14" s="56" t="s">
        <v>631</v>
      </c>
      <c r="B14" s="60" t="s">
        <v>632</v>
      </c>
      <c r="C14" s="56">
        <v>-5.0599999999999996</v>
      </c>
      <c r="D14" s="56">
        <v>-5.09</v>
      </c>
      <c r="E14" s="56"/>
      <c r="F14" s="61">
        <v>4.4700000000000004E-6</v>
      </c>
      <c r="G14" s="61">
        <v>1.15E-6</v>
      </c>
      <c r="H14" s="56"/>
      <c r="I14" s="62" t="s">
        <v>633</v>
      </c>
      <c r="J14" s="36" t="str">
        <f t="shared" si="0"/>
        <v>Decreasing</v>
      </c>
    </row>
    <row r="15" spans="1:10" ht="45.75" thickBot="1" x14ac:dyDescent="0.3">
      <c r="A15" s="56" t="s">
        <v>634</v>
      </c>
      <c r="B15" s="60" t="s">
        <v>635</v>
      </c>
      <c r="C15" s="56">
        <v>6.54</v>
      </c>
      <c r="D15" s="56">
        <v>4.78</v>
      </c>
      <c r="E15" s="56"/>
      <c r="F15" s="56"/>
      <c r="G15" s="61">
        <v>2.3099999999999999E-6</v>
      </c>
      <c r="H15" s="61">
        <v>4.1000000000000003E-3</v>
      </c>
      <c r="I15" s="62" t="s">
        <v>615</v>
      </c>
      <c r="J15" s="36" t="str">
        <f t="shared" si="0"/>
        <v>Increasing</v>
      </c>
    </row>
    <row r="16" spans="1:10" ht="45.75" thickBot="1" x14ac:dyDescent="0.3">
      <c r="A16" s="56" t="s">
        <v>636</v>
      </c>
      <c r="B16" s="60" t="s">
        <v>637</v>
      </c>
      <c r="C16" s="56">
        <v>1.22</v>
      </c>
      <c r="D16" s="56">
        <v>1.85</v>
      </c>
      <c r="E16" s="56"/>
      <c r="F16" s="56">
        <v>1.2999999999999999E-2</v>
      </c>
      <c r="G16" s="61">
        <v>4.2599999999999999E-6</v>
      </c>
      <c r="H16" s="56"/>
      <c r="I16" s="59" t="s">
        <v>621</v>
      </c>
      <c r="J16" s="36" t="str">
        <f t="shared" si="0"/>
        <v>Increasing</v>
      </c>
    </row>
    <row r="17" spans="1:10" ht="90.75" thickBot="1" x14ac:dyDescent="0.3">
      <c r="A17" s="56" t="s">
        <v>638</v>
      </c>
      <c r="B17" s="60" t="s">
        <v>639</v>
      </c>
      <c r="C17" s="56"/>
      <c r="D17" s="56">
        <v>2.58</v>
      </c>
      <c r="E17" s="56">
        <v>1.7</v>
      </c>
      <c r="F17" s="56"/>
      <c r="G17" s="61">
        <v>6.0699999999999998E-5</v>
      </c>
      <c r="H17" s="61">
        <v>7.3000000000000001E-3</v>
      </c>
      <c r="I17" s="62" t="s">
        <v>640</v>
      </c>
      <c r="J17" s="36" t="str">
        <f t="shared" si="0"/>
        <v>Increasing</v>
      </c>
    </row>
    <row r="18" spans="1:10" ht="239.25" customHeight="1" x14ac:dyDescent="0.25">
      <c r="A18" s="120" t="s">
        <v>212</v>
      </c>
      <c r="B18" s="131" t="s">
        <v>641</v>
      </c>
      <c r="C18" s="122"/>
      <c r="D18" s="122">
        <v>-1.55</v>
      </c>
      <c r="E18" s="122"/>
      <c r="F18" s="122"/>
      <c r="G18" s="124">
        <v>2.2000000000000001E-4</v>
      </c>
      <c r="H18" s="122"/>
      <c r="I18" s="118" t="s">
        <v>642</v>
      </c>
      <c r="J18" s="36" t="str">
        <f t="shared" si="0"/>
        <v>Decreasing</v>
      </c>
    </row>
    <row r="19" spans="1:10" ht="15.75" thickBot="1" x14ac:dyDescent="0.3">
      <c r="A19" s="121"/>
      <c r="B19" s="132"/>
      <c r="C19" s="123"/>
      <c r="D19" s="123"/>
      <c r="E19" s="123"/>
      <c r="F19" s="123"/>
      <c r="G19" s="125"/>
      <c r="H19" s="123"/>
      <c r="I19" s="119"/>
      <c r="J19" s="36"/>
    </row>
    <row r="20" spans="1:10" ht="45.75" thickBot="1" x14ac:dyDescent="0.3">
      <c r="A20" s="56" t="s">
        <v>643</v>
      </c>
      <c r="B20" s="60" t="s">
        <v>644</v>
      </c>
      <c r="C20" s="56">
        <v>3.52</v>
      </c>
      <c r="D20" s="56">
        <v>6.12</v>
      </c>
      <c r="E20" s="56">
        <v>2.61</v>
      </c>
      <c r="F20" s="61">
        <v>8.0000000000000002E-3</v>
      </c>
      <c r="G20" s="61">
        <v>6.3900000000000003E-4</v>
      </c>
      <c r="H20" s="61">
        <v>4.2999999999999997E-2</v>
      </c>
      <c r="I20" s="59" t="s">
        <v>621</v>
      </c>
      <c r="J20" s="36" t="str">
        <f t="shared" si="0"/>
        <v>Increasing</v>
      </c>
    </row>
    <row r="21" spans="1:10" ht="90.75" thickBot="1" x14ac:dyDescent="0.3">
      <c r="A21" s="56" t="s">
        <v>469</v>
      </c>
      <c r="B21" s="60" t="s">
        <v>645</v>
      </c>
      <c r="C21" s="56"/>
      <c r="D21" s="56">
        <v>2.46</v>
      </c>
      <c r="E21" s="56">
        <v>1.96</v>
      </c>
      <c r="F21" s="56"/>
      <c r="G21" s="61">
        <v>7.3999999999999999E-4</v>
      </c>
      <c r="H21" s="61">
        <v>3.6999999999999998E-2</v>
      </c>
      <c r="I21" s="62" t="s">
        <v>646</v>
      </c>
      <c r="J21" s="36" t="str">
        <f t="shared" si="0"/>
        <v>Increasing</v>
      </c>
    </row>
    <row r="22" spans="1:10" ht="105.75" thickBot="1" x14ac:dyDescent="0.3">
      <c r="A22" s="56" t="s">
        <v>647</v>
      </c>
      <c r="B22" s="60" t="s">
        <v>648</v>
      </c>
      <c r="C22" s="56"/>
      <c r="D22" s="56">
        <v>-3.68</v>
      </c>
      <c r="E22" s="56"/>
      <c r="F22" s="56"/>
      <c r="G22" s="61">
        <v>8.7000000000000001E-4</v>
      </c>
      <c r="H22" s="56"/>
      <c r="I22" s="62" t="s">
        <v>649</v>
      </c>
      <c r="J22" s="36" t="str">
        <f t="shared" si="0"/>
        <v>Decreasing</v>
      </c>
    </row>
    <row r="23" spans="1:10" ht="75.75" thickBot="1" x14ac:dyDescent="0.3">
      <c r="A23" s="56" t="s">
        <v>650</v>
      </c>
      <c r="B23" s="60" t="s">
        <v>651</v>
      </c>
      <c r="C23" s="56"/>
      <c r="D23" s="56">
        <v>-3.68</v>
      </c>
      <c r="E23" s="56"/>
      <c r="F23" s="56"/>
      <c r="G23" s="61">
        <v>1.6100000000000001E-3</v>
      </c>
      <c r="H23" s="56"/>
      <c r="I23" s="62" t="s">
        <v>652</v>
      </c>
      <c r="J23" s="36" t="str">
        <f t="shared" si="0"/>
        <v>Decreasing</v>
      </c>
    </row>
    <row r="24" spans="1:10" ht="60.75" thickBot="1" x14ac:dyDescent="0.3">
      <c r="A24" s="56" t="s">
        <v>653</v>
      </c>
      <c r="B24" s="60" t="s">
        <v>654</v>
      </c>
      <c r="C24" s="56"/>
      <c r="D24" s="56">
        <v>2</v>
      </c>
      <c r="E24" s="56"/>
      <c r="F24" s="56"/>
      <c r="G24" s="61">
        <v>2.7000000000000001E-3</v>
      </c>
      <c r="H24" s="56"/>
      <c r="I24" s="62" t="s">
        <v>655</v>
      </c>
      <c r="J24" s="36" t="str">
        <f t="shared" si="0"/>
        <v>Increasing</v>
      </c>
    </row>
    <row r="25" spans="1:10" ht="45.75" thickBot="1" x14ac:dyDescent="0.3">
      <c r="A25" s="56" t="s">
        <v>656</v>
      </c>
      <c r="B25" s="60" t="s">
        <v>657</v>
      </c>
      <c r="C25" s="56">
        <v>-2.29</v>
      </c>
      <c r="D25" s="56">
        <v>-2.65</v>
      </c>
      <c r="E25" s="56"/>
      <c r="F25" s="56"/>
      <c r="G25" s="61">
        <v>3.8E-3</v>
      </c>
      <c r="H25" s="61">
        <v>4.5999999999999999E-2</v>
      </c>
      <c r="I25" s="62" t="s">
        <v>658</v>
      </c>
      <c r="J25" s="36" t="str">
        <f t="shared" si="0"/>
        <v>Decreasing</v>
      </c>
    </row>
    <row r="26" spans="1:10" ht="45.75" thickBot="1" x14ac:dyDescent="0.3">
      <c r="A26" s="56" t="s">
        <v>659</v>
      </c>
      <c r="B26" s="60" t="s">
        <v>660</v>
      </c>
      <c r="C26" s="56"/>
      <c r="D26" s="56">
        <v>-1.95</v>
      </c>
      <c r="E26" s="56"/>
      <c r="F26" s="56"/>
      <c r="G26" s="61">
        <v>5.1200000000000004E-3</v>
      </c>
      <c r="H26" s="56"/>
      <c r="I26" s="59"/>
      <c r="J26" s="36" t="str">
        <f t="shared" si="0"/>
        <v>Decreasing</v>
      </c>
    </row>
    <row r="27" spans="1:10" ht="45.75" thickBot="1" x14ac:dyDescent="0.3">
      <c r="A27" s="56" t="s">
        <v>661</v>
      </c>
      <c r="B27" s="60" t="s">
        <v>662</v>
      </c>
      <c r="C27" s="56"/>
      <c r="D27" s="56">
        <v>-1.41</v>
      </c>
      <c r="E27" s="56"/>
      <c r="F27" s="56"/>
      <c r="G27" s="61">
        <v>5.2900000000000004E-3</v>
      </c>
      <c r="H27" s="56"/>
      <c r="I27" s="62" t="s">
        <v>663</v>
      </c>
      <c r="J27" s="36" t="str">
        <f t="shared" si="0"/>
        <v>Decreasing</v>
      </c>
    </row>
    <row r="28" spans="1:10" ht="60.75" thickBot="1" x14ac:dyDescent="0.3">
      <c r="A28" s="56" t="s">
        <v>664</v>
      </c>
      <c r="B28" s="60" t="s">
        <v>665</v>
      </c>
      <c r="C28" s="56"/>
      <c r="D28" s="56">
        <v>-2.74</v>
      </c>
      <c r="E28" s="56"/>
      <c r="F28" s="56"/>
      <c r="G28" s="61">
        <v>6.1599999999999997E-3</v>
      </c>
      <c r="H28" s="56"/>
      <c r="I28" s="62" t="s">
        <v>666</v>
      </c>
      <c r="J28" s="36" t="str">
        <f t="shared" si="0"/>
        <v>Decreasing</v>
      </c>
    </row>
    <row r="29" spans="1:10" ht="60.75" thickBot="1" x14ac:dyDescent="0.3">
      <c r="A29" s="56" t="s">
        <v>667</v>
      </c>
      <c r="B29" s="60" t="s">
        <v>668</v>
      </c>
      <c r="C29" s="56"/>
      <c r="D29" s="56">
        <v>-3.79</v>
      </c>
      <c r="E29" s="56"/>
      <c r="F29" s="56"/>
      <c r="G29" s="61">
        <v>7.3600000000000002E-3</v>
      </c>
      <c r="H29" s="56"/>
      <c r="I29" s="62" t="s">
        <v>669</v>
      </c>
      <c r="J29" s="36" t="str">
        <f t="shared" si="0"/>
        <v>Decreasing</v>
      </c>
    </row>
    <row r="30" spans="1:10" ht="60.75" thickBot="1" x14ac:dyDescent="0.3">
      <c r="A30" s="56" t="s">
        <v>670</v>
      </c>
      <c r="B30" s="60" t="s">
        <v>671</v>
      </c>
      <c r="C30" s="56"/>
      <c r="D30" s="56">
        <v>-3.64</v>
      </c>
      <c r="E30" s="56"/>
      <c r="F30" s="56"/>
      <c r="G30" s="61">
        <v>9.4000000000000004E-3</v>
      </c>
      <c r="H30" s="56"/>
      <c r="I30" s="59"/>
      <c r="J30" s="36" t="str">
        <f t="shared" si="0"/>
        <v>Decreasing</v>
      </c>
    </row>
    <row r="31" spans="1:10" ht="60.75" thickBot="1" x14ac:dyDescent="0.3">
      <c r="A31" s="56" t="s">
        <v>672</v>
      </c>
      <c r="B31" s="60" t="s">
        <v>673</v>
      </c>
      <c r="C31" s="56"/>
      <c r="D31" s="56">
        <v>4.8899999999999997</v>
      </c>
      <c r="E31" s="56">
        <v>4.9000000000000004</v>
      </c>
      <c r="F31" s="56"/>
      <c r="G31" s="61">
        <v>0.01</v>
      </c>
      <c r="H31" s="61">
        <v>4.7E-2</v>
      </c>
      <c r="I31" s="59" t="s">
        <v>674</v>
      </c>
      <c r="J31" s="36" t="str">
        <f t="shared" si="0"/>
        <v>Increasing</v>
      </c>
    </row>
    <row r="32" spans="1:10" ht="224.25" customHeight="1" x14ac:dyDescent="0.25">
      <c r="A32" s="120" t="s">
        <v>675</v>
      </c>
      <c r="B32" s="122" t="s">
        <v>676</v>
      </c>
      <c r="C32" s="122"/>
      <c r="D32" s="122">
        <v>-1.79</v>
      </c>
      <c r="E32" s="122"/>
      <c r="F32" s="122"/>
      <c r="G32" s="124">
        <v>2.5999999999999999E-2</v>
      </c>
      <c r="H32" s="122"/>
      <c r="I32" s="126" t="s">
        <v>677</v>
      </c>
      <c r="J32" s="36" t="str">
        <f t="shared" si="0"/>
        <v>Decreasing</v>
      </c>
    </row>
    <row r="33" spans="1:10" ht="15.75" thickBot="1" x14ac:dyDescent="0.3">
      <c r="A33" s="121"/>
      <c r="B33" s="123"/>
      <c r="C33" s="123"/>
      <c r="D33" s="123"/>
      <c r="E33" s="123"/>
      <c r="F33" s="123"/>
      <c r="G33" s="125"/>
      <c r="H33" s="123"/>
      <c r="I33" s="127"/>
      <c r="J33" s="36"/>
    </row>
    <row r="34" spans="1:10" x14ac:dyDescent="0.25">
      <c r="A34" s="63"/>
    </row>
  </sheetData>
  <mergeCells count="20">
    <mergeCell ref="C1:E1"/>
    <mergeCell ref="F1:H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COMPARISON</vt:lpstr>
      <vt:lpstr>raw</vt:lpstr>
      <vt:lpstr>Romero et al</vt:lpstr>
      <vt:lpstr>Aghaeepour et al. </vt:lpstr>
      <vt:lpstr>Yohannes et al.</vt:lpstr>
    </vt:vector>
  </TitlesOfParts>
  <Company>DHA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Ieronimakis, Nicholas M Mr CIV USA MEDCOM MAMC</dc:creator>
  <cp:lastModifiedBy>Yohannes, Elizabeth H CIV USARMY MEDCOM MAMC (USA)</cp:lastModifiedBy>
  <dcterms:created xsi:type="dcterms:W3CDTF">2022-04-20T17:01:39Z</dcterms:created>
  <dcterms:modified xsi:type="dcterms:W3CDTF">2022-04-27T17:41:13Z</dcterms:modified>
</cp:coreProperties>
</file>